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8220" firstSheet="1" activeTab="5"/>
  </bookViews>
  <sheets>
    <sheet name="FICHA GENERAL" sheetId="10" r:id="rId1"/>
    <sheet name="FICHA POR PISO " sheetId="11" r:id="rId2"/>
    <sheet name="FICHA DEP. PISO 1" sheetId="12" r:id="rId3"/>
    <sheet name="FICHA DEP. PISO 2" sheetId="15" r:id="rId4"/>
    <sheet name="FICHA DEP. PISO 3" sheetId="16" r:id="rId5"/>
    <sheet name="Inf. Integral Fisico" sheetId="13" r:id="rId6"/>
  </sheets>
  <calcPr calcId="125725"/>
</workbook>
</file>

<file path=xl/calcChain.xml><?xml version="1.0" encoding="utf-8"?>
<calcChain xmlns="http://schemas.openxmlformats.org/spreadsheetml/2006/main">
  <c r="P36" i="13"/>
  <c r="K41" s="1"/>
  <c r="D31"/>
  <c r="L28"/>
  <c r="G41" s="1"/>
  <c r="D24"/>
  <c r="D17"/>
  <c r="C41" s="1"/>
  <c r="P15"/>
  <c r="I41" s="1"/>
  <c r="H14"/>
  <c r="E41" s="1"/>
  <c r="L41" l="1"/>
</calcChain>
</file>

<file path=xl/sharedStrings.xml><?xml version="1.0" encoding="utf-8"?>
<sst xmlns="http://schemas.openxmlformats.org/spreadsheetml/2006/main" count="3446" uniqueCount="341">
  <si>
    <t>CIRCULACION</t>
  </si>
  <si>
    <t>ALTURA PISO:</t>
  </si>
  <si>
    <t>DAMAS</t>
  </si>
  <si>
    <t>HOMBRES</t>
  </si>
  <si>
    <t>UNIVERSIDAD DEL QUINDIO</t>
  </si>
  <si>
    <t>DISTRIBUCION DE LOS ESPACIOS POR BLOQUES</t>
  </si>
  <si>
    <t>ALUMNOS 9 SEMESTRE  DE CONSTRUCCION II</t>
  </si>
  <si>
    <t>ING. CARLOS ARTURO CORDOBA</t>
  </si>
  <si>
    <t>Informacion actualizada de los espacios de la U Q</t>
  </si>
  <si>
    <t>fecha de registro</t>
  </si>
  <si>
    <t>OFICINA DE PLANEACION FISICA</t>
  </si>
  <si>
    <t>ASISTENTE:</t>
  </si>
  <si>
    <t>REVISION:</t>
  </si>
  <si>
    <t>COORDINACION:</t>
  </si>
  <si>
    <t>Documento:</t>
  </si>
  <si>
    <t>RESPONSABLES DEL REGISTRO DE INFORMACION</t>
  </si>
  <si>
    <t>PISO No:</t>
  </si>
  <si>
    <t>DEPENDENCIAS</t>
  </si>
  <si>
    <t>OFICINAS</t>
  </si>
  <si>
    <t xml:space="preserve">AULAS </t>
  </si>
  <si>
    <t>LABORATORIOS</t>
  </si>
  <si>
    <t>CANTIDAD:</t>
  </si>
  <si>
    <t>AREA DEL PISO:</t>
  </si>
  <si>
    <t>No. DE ADMINISTRATIVOS</t>
  </si>
  <si>
    <t>AREA:</t>
  </si>
  <si>
    <t>BAÑOS</t>
  </si>
  <si>
    <t>CANTIDAD</t>
  </si>
  <si>
    <t>AREA</t>
  </si>
  <si>
    <t>ESTADO</t>
  </si>
  <si>
    <t>AREAS</t>
  </si>
  <si>
    <t>ESCALERAS</t>
  </si>
  <si>
    <t>ESQUEMA DE DISTRIBUCION  DEL PISO</t>
  </si>
  <si>
    <t>FICHA</t>
  </si>
  <si>
    <t>DEPENDENCIA</t>
  </si>
  <si>
    <t>Nomenclatura</t>
  </si>
  <si>
    <t>Oficina</t>
  </si>
  <si>
    <t>AREA DEL ESPACIO</t>
  </si>
  <si>
    <t>No. de Funcionarios</t>
  </si>
  <si>
    <t>No. De Cubiculos:</t>
  </si>
  <si>
    <t xml:space="preserve">Altura: </t>
  </si>
  <si>
    <t xml:space="preserve">CALIDAD </t>
  </si>
  <si>
    <t>NORMALMENTE SUFICIENTE</t>
  </si>
  <si>
    <t>APENAS SUFICIENTE</t>
  </si>
  <si>
    <t>INSUFICIENTE</t>
  </si>
  <si>
    <t>Materiales / y el Estado</t>
  </si>
  <si>
    <t>VENTILACION</t>
  </si>
  <si>
    <t>x</t>
  </si>
  <si>
    <t>Paredes</t>
  </si>
  <si>
    <t>Piso</t>
  </si>
  <si>
    <t>cielo raso</t>
  </si>
  <si>
    <t>ILUMINACION</t>
  </si>
  <si>
    <t>COMODIDAD</t>
  </si>
  <si>
    <t>X</t>
  </si>
  <si>
    <t>MUEBLES</t>
  </si>
  <si>
    <t>escritorios</t>
  </si>
  <si>
    <t>sillas</t>
  </si>
  <si>
    <t>archivadores</t>
  </si>
  <si>
    <t>MESONES</t>
  </si>
  <si>
    <t>COMPUTADORES</t>
  </si>
  <si>
    <t>TABLERO</t>
  </si>
  <si>
    <t>EXTINTOR</t>
  </si>
  <si>
    <t>ESPECIFICACION</t>
  </si>
  <si>
    <t>PUERTAS</t>
  </si>
  <si>
    <t>VENTANAS</t>
  </si>
  <si>
    <t>LAMPARAS</t>
  </si>
  <si>
    <t>TOMAS</t>
  </si>
  <si>
    <t xml:space="preserve">MATERIAL </t>
  </si>
  <si>
    <t>BUENAS</t>
  </si>
  <si>
    <t>MALAS</t>
  </si>
  <si>
    <t>ACCESIBLE A DISCAPACITADOS</t>
  </si>
  <si>
    <t>SI</t>
  </si>
  <si>
    <t>NO</t>
  </si>
  <si>
    <t>ESTADO DE USO</t>
  </si>
  <si>
    <t>ACTIVO</t>
  </si>
  <si>
    <t>INACTIVO</t>
  </si>
  <si>
    <t>REGISTRO FOTOGRAFICO</t>
  </si>
  <si>
    <t xml:space="preserve"> DISTRIBUCIÓN ESPACIAL POR PISO</t>
  </si>
  <si>
    <t xml:space="preserve"> DISTRIBUCION POR DEPENDENCIA Y/O ESPACIO</t>
  </si>
  <si>
    <t>En el Piso</t>
  </si>
  <si>
    <t>NOMBRE DE LA DEPENDENCIA</t>
  </si>
  <si>
    <t>INSUMOS</t>
  </si>
  <si>
    <t>HOJA</t>
  </si>
  <si>
    <t>optimo</t>
  </si>
  <si>
    <t>ladrillo</t>
  </si>
  <si>
    <t>bueno</t>
  </si>
  <si>
    <t xml:space="preserve">baldosa </t>
  </si>
  <si>
    <t>icopor</t>
  </si>
  <si>
    <t>madera</t>
  </si>
  <si>
    <t>Ladrillo</t>
  </si>
  <si>
    <t>BUENO</t>
  </si>
  <si>
    <t>REGULAR</t>
  </si>
  <si>
    <t>LABORATORIO QUIMICA GENETICA</t>
  </si>
  <si>
    <t>BODEGA</t>
  </si>
  <si>
    <t>MUSEO ANATOMICO</t>
  </si>
  <si>
    <t>CAFETERIA</t>
  </si>
  <si>
    <t>2</t>
  </si>
  <si>
    <t>17,25</t>
  </si>
  <si>
    <t>1</t>
  </si>
  <si>
    <t>Baldosa</t>
  </si>
  <si>
    <t>ARQ. SANDRA     GOMEZ BULLA
MERCY SUAREZ ARBOLEDA</t>
  </si>
  <si>
    <t>FACULTAD CIENCIAS DE LA SALUD</t>
  </si>
  <si>
    <t>SALONES DE CLASE</t>
  </si>
  <si>
    <t>ADMINISTRATIVOS</t>
  </si>
  <si>
    <t>ZONAS DE SERVICIO</t>
  </si>
  <si>
    <t>Nombre</t>
  </si>
  <si>
    <t>Área (m2)</t>
  </si>
  <si>
    <t>TEORICO-PRACTICO</t>
  </si>
  <si>
    <t>Ofi. De Laboratorios</t>
  </si>
  <si>
    <t>Cuarto de Aseo</t>
  </si>
  <si>
    <t>Secretaría de la Emisora</t>
  </si>
  <si>
    <t>Duchas</t>
  </si>
  <si>
    <t>Anfiteatro No. 1</t>
  </si>
  <si>
    <t>Programación</t>
  </si>
  <si>
    <t>Baño Damas</t>
  </si>
  <si>
    <t>Anfiteatro No. 2</t>
  </si>
  <si>
    <t>Grabación y Edición</t>
  </si>
  <si>
    <t>Baño Hombres</t>
  </si>
  <si>
    <t>Anfiteatro No. 3</t>
  </si>
  <si>
    <t>Coordinación Artística</t>
  </si>
  <si>
    <t>Baño Damas Admón</t>
  </si>
  <si>
    <t>Museo Anatómico</t>
  </si>
  <si>
    <t>Dirección</t>
  </si>
  <si>
    <t>Baño Hombres Admón</t>
  </si>
  <si>
    <t>Lab. Múltiple No. 1</t>
  </si>
  <si>
    <t>Subtotal</t>
  </si>
  <si>
    <t>Cocineta</t>
  </si>
  <si>
    <t>Lab. Múltiple No. 2</t>
  </si>
  <si>
    <t>Baño Admón (Decanatura)</t>
  </si>
  <si>
    <t>Sala de Estudio</t>
  </si>
  <si>
    <t>Secretaria Salud Ocupacional</t>
  </si>
  <si>
    <t>Dirección Salud Ocupacional</t>
  </si>
  <si>
    <t>OTROS</t>
  </si>
  <si>
    <t>Centro de Recursos Educativos</t>
  </si>
  <si>
    <t>Secretaría Medicina</t>
  </si>
  <si>
    <t>INV</t>
  </si>
  <si>
    <t xml:space="preserve">Dirección Prog. Medicina </t>
  </si>
  <si>
    <t>Lab. Química Genética</t>
  </si>
  <si>
    <t>Secretaría Decanatura</t>
  </si>
  <si>
    <t>Decanatura</t>
  </si>
  <si>
    <t>Subestación</t>
  </si>
  <si>
    <t>Cafetería</t>
  </si>
  <si>
    <t>Secretaria Ciencias Biomédicas</t>
  </si>
  <si>
    <t>Bodega</t>
  </si>
  <si>
    <t>Dirección Ciencias Biomédicas</t>
  </si>
  <si>
    <t>COMPUTO</t>
  </si>
  <si>
    <t>Sala de Informática</t>
  </si>
  <si>
    <t>Auditorio (incluye Salón)</t>
  </si>
  <si>
    <t>Terrazas</t>
  </si>
  <si>
    <t>Seimuq</t>
  </si>
  <si>
    <t>Archivo</t>
  </si>
  <si>
    <t>Emisora UFM</t>
  </si>
  <si>
    <t>Laboratorios</t>
  </si>
  <si>
    <t>Salones de Clase</t>
  </si>
  <si>
    <t>Administrativos</t>
  </si>
  <si>
    <t>Zonas de servicio</t>
  </si>
  <si>
    <t>Otros</t>
  </si>
  <si>
    <t>Circulación Int.</t>
  </si>
  <si>
    <t>Total</t>
  </si>
  <si>
    <t>FICHA NORMATIVA</t>
  </si>
  <si>
    <t>NE</t>
  </si>
  <si>
    <t>Aluminio</t>
  </si>
  <si>
    <t>Alumnio</t>
  </si>
  <si>
    <t>Pasta</t>
  </si>
  <si>
    <t>D1CS</t>
  </si>
  <si>
    <t>BLOQUE DE CIENCIAS DE LA SALUD</t>
  </si>
  <si>
    <t>CAFETERIA BLOQUE DE CIENCIAS DE LA SALUD</t>
  </si>
  <si>
    <t xml:space="preserve">Madera </t>
  </si>
  <si>
    <t>RESPONSABLE  INFORMACIÒN : MERCY SUAREZ ARBOLEDA</t>
  </si>
  <si>
    <t>ENERO  DE 2010</t>
  </si>
  <si>
    <t>D2CS</t>
  </si>
  <si>
    <t>Lab. De Cromatografìa</t>
  </si>
  <si>
    <t>Lab.  De Investigaciòn</t>
  </si>
  <si>
    <t>LABORATORIO DE INVESTIGACIÒN Y CORMATOGRAFÌA</t>
  </si>
  <si>
    <t>Escritorio</t>
  </si>
  <si>
    <t>Madera</t>
  </si>
  <si>
    <t>Bueno</t>
  </si>
  <si>
    <t>metàlico</t>
  </si>
  <si>
    <t>Granito</t>
  </si>
  <si>
    <t>Plastico</t>
  </si>
  <si>
    <t>D3CS</t>
  </si>
  <si>
    <t xml:space="preserve">SALA DE ESTUIDO Y SUBESTACIÒN Y PAPELERIA </t>
  </si>
  <si>
    <t>SOTANO</t>
  </si>
  <si>
    <t>Papeleria Sotano</t>
  </si>
  <si>
    <t>Vitrina</t>
  </si>
  <si>
    <t>CAMILLAS</t>
  </si>
  <si>
    <t>Metalicas</t>
  </si>
  <si>
    <t>LABORATORIO DE SIMULACIÒN Y SALA DE MEDICAMENTOS</t>
  </si>
  <si>
    <t>D4CS</t>
  </si>
  <si>
    <t>Sala de Medicamentos</t>
  </si>
  <si>
    <t>Lab. De Simulaciòn</t>
  </si>
  <si>
    <t>Grantio</t>
  </si>
  <si>
    <t>Madera/metalica</t>
  </si>
  <si>
    <t>Lavamanos</t>
  </si>
  <si>
    <t>Acero Inoxidable</t>
  </si>
  <si>
    <t>D5CS</t>
  </si>
  <si>
    <t>LABORATORIO ANFITEATRO Nª1</t>
  </si>
  <si>
    <t>Metalico</t>
  </si>
  <si>
    <t>Madera/Plastcio</t>
  </si>
  <si>
    <t>Tablero</t>
  </si>
  <si>
    <t>Acrilico</t>
  </si>
  <si>
    <t>Mader</t>
  </si>
  <si>
    <t>D6CS</t>
  </si>
  <si>
    <t>LABORATORIO ANFITEATRO Nª2</t>
  </si>
  <si>
    <t>Madera/Metalica</t>
  </si>
  <si>
    <t>tv</t>
  </si>
  <si>
    <t>D7CS</t>
  </si>
  <si>
    <t>PISCINA</t>
  </si>
  <si>
    <t>Meson</t>
  </si>
  <si>
    <t>Badosa</t>
  </si>
  <si>
    <t>D8CS</t>
  </si>
  <si>
    <t>Regular</t>
  </si>
  <si>
    <t>Metàlico</t>
  </si>
  <si>
    <t>Mesa</t>
  </si>
  <si>
    <t>Estantes</t>
  </si>
  <si>
    <t>D9CS</t>
  </si>
  <si>
    <t>Mesones</t>
  </si>
  <si>
    <t>Vidrio/Alumnio</t>
  </si>
  <si>
    <t>D10CS</t>
  </si>
  <si>
    <t>LABORATORIO MULTICPLE  (HISTOPATOLOGÌA)</t>
  </si>
  <si>
    <t>D11CS</t>
  </si>
  <si>
    <t>LABORATORIO MULTICPLE 2</t>
  </si>
  <si>
    <t>D12CS</t>
  </si>
  <si>
    <t>OFICINA DE INVESTIGACIONES</t>
  </si>
  <si>
    <t>Computador</t>
  </si>
  <si>
    <t>Modular</t>
  </si>
  <si>
    <t>Metalicas/plastico</t>
  </si>
  <si>
    <t>Oficina de Investigaciòn</t>
  </si>
  <si>
    <t>OFICINA DE LABORATORIOS</t>
  </si>
  <si>
    <t>D13CS</t>
  </si>
  <si>
    <t>3,98 cuanto aseo 1 piso</t>
  </si>
  <si>
    <t>D14CS</t>
  </si>
  <si>
    <t xml:space="preserve">BAÑOS PUBLICOS DE MUJERES Y HOMBRES </t>
  </si>
  <si>
    <t>INODOROS</t>
  </si>
  <si>
    <t>LAVAMANOS</t>
  </si>
  <si>
    <t>ORINALES</t>
  </si>
  <si>
    <t>D15CS</t>
  </si>
  <si>
    <t>SALA DE INFORMATICA</t>
  </si>
  <si>
    <t>Metalicas/Tela</t>
  </si>
  <si>
    <t>D16CS</t>
  </si>
  <si>
    <t>AUDITORIO (INCLUYE SALON)</t>
  </si>
  <si>
    <t>Metalicas/Madera</t>
  </si>
  <si>
    <t>D17CS</t>
  </si>
  <si>
    <t>AULA TIPO (408) SEGUNDO PISO</t>
  </si>
  <si>
    <t xml:space="preserve">EMISORA UNIVERSIDAD DEL QUINDIO </t>
  </si>
  <si>
    <t>LA U FM</t>
  </si>
  <si>
    <t>Forro/Alfombra</t>
  </si>
  <si>
    <t>Icopor</t>
  </si>
  <si>
    <t>baldosa/Alfombra</t>
  </si>
  <si>
    <t>D18CS</t>
  </si>
  <si>
    <t>MDF</t>
  </si>
  <si>
    <t xml:space="preserve">SECRETARIA Y PROGRAMACIÒN DE LA EMISORA  </t>
  </si>
  <si>
    <t>D19CS</t>
  </si>
  <si>
    <t>Anatomicas/Metal</t>
  </si>
  <si>
    <t>Metal/madera</t>
  </si>
  <si>
    <t>Alumnio/Vidrio</t>
  </si>
  <si>
    <t>D20CS</t>
  </si>
  <si>
    <t xml:space="preserve">ESTUDIO DE GRABACIÒN Y EDICIÒN  DE LA EMISORA  </t>
  </si>
  <si>
    <t>Ladrillo/Alfombra</t>
  </si>
  <si>
    <t>Baldosa/Caucho</t>
  </si>
  <si>
    <t xml:space="preserve">COORDINACIÒN ARTISTICA Y DIRECCIÓN DE LA EMISORA  </t>
  </si>
  <si>
    <t>Plastico/Anatomicol</t>
  </si>
  <si>
    <t>Portatil</t>
  </si>
  <si>
    <t>D21CS</t>
  </si>
  <si>
    <t>D22CS</t>
  </si>
  <si>
    <t xml:space="preserve">DIRECCIÒN Y SECRETARIA DEL PROGRAMA DE ENFERMERIA </t>
  </si>
  <si>
    <t>Sala de Prof. Enfermeria</t>
  </si>
  <si>
    <t>Secretarìa Prog. Enfermeria</t>
  </si>
  <si>
    <t>Direcciòn Prog. Enfermeria</t>
  </si>
  <si>
    <t>Escrutirui</t>
  </si>
  <si>
    <t>Meralico</t>
  </si>
  <si>
    <t>D23CS</t>
  </si>
  <si>
    <t xml:space="preserve">SALA DE PROFESORES  DEL PROGRAMA DE ENFERMERIA </t>
  </si>
  <si>
    <t>Metalico/Madera</t>
  </si>
  <si>
    <t>Madera/Anatomicol</t>
  </si>
  <si>
    <t>Acrlico</t>
  </si>
  <si>
    <t>D24CS</t>
  </si>
  <si>
    <t>DIRECCIÒN Y SECRETARIA DEL PROGRAMA DE SALUD OCUPACIONAL</t>
  </si>
  <si>
    <t xml:space="preserve">Escritorio </t>
  </si>
  <si>
    <t>D25CS</t>
  </si>
  <si>
    <t xml:space="preserve">Oficina Grupo de Inmunologìa </t>
  </si>
  <si>
    <t>OFICINA GRUPO DE INMUNOLOGÌA MOLECULAR</t>
  </si>
  <si>
    <t>Modular/madera</t>
  </si>
  <si>
    <t>Agrilico</t>
  </si>
  <si>
    <t>D26CS</t>
  </si>
  <si>
    <t>OFICINA RECURSOS EDUCATVIOS Y AULA DE PROYECCIÒN 605</t>
  </si>
  <si>
    <t>Aula de Proyecciòn  605</t>
  </si>
  <si>
    <t>D27CS</t>
  </si>
  <si>
    <t>D28CS</t>
  </si>
  <si>
    <t>SALA DE PROFESORES DEL PROGAMA DE MEDICINA</t>
  </si>
  <si>
    <t xml:space="preserve">Doc. Ciencias Biomedicas </t>
  </si>
  <si>
    <t>Sala de Prof. Prog Medicina</t>
  </si>
  <si>
    <t>D29CS</t>
  </si>
  <si>
    <t xml:space="preserve">DIRECCIÒN Y SECRETARIA DE MAESTRIA EN  CIENCIAS BIOMEDICAS </t>
  </si>
  <si>
    <t>madera/Modular</t>
  </si>
  <si>
    <t>Madera/Anatomico</t>
  </si>
  <si>
    <t>Metalicos</t>
  </si>
  <si>
    <t>D30CS</t>
  </si>
  <si>
    <t>Gestiòn Autoevaluación</t>
  </si>
  <si>
    <t>DIRECCIÒN Y SECRETARIA OFI. GESITIÒN DE AUTOEVALUACIÒN</t>
  </si>
  <si>
    <t>Metalicos/Madera</t>
  </si>
  <si>
    <t>D31CS</t>
  </si>
  <si>
    <t>SECRETARIA DECANATURA FACULTAD CIENCIAS DE LA SALUD</t>
  </si>
  <si>
    <t>D32CS</t>
  </si>
  <si>
    <t>Archivo Decanatura</t>
  </si>
  <si>
    <t>P1CS</t>
  </si>
  <si>
    <t>HOJA 1</t>
  </si>
  <si>
    <t>ENERO DE 2010</t>
  </si>
  <si>
    <t>P2CS</t>
  </si>
  <si>
    <t>P3CS</t>
  </si>
  <si>
    <t>3</t>
  </si>
  <si>
    <t xml:space="preserve">FICHA NORMATIVA </t>
  </si>
  <si>
    <t>1GING</t>
  </si>
  <si>
    <t xml:space="preserve"> DESCRIPCION GENERAL </t>
  </si>
  <si>
    <t>AREA TOTAL</t>
  </si>
  <si>
    <t>AREA OFICINAS</t>
  </si>
  <si>
    <t>AREA SERVICIOS</t>
  </si>
  <si>
    <t>AREA LABORATORIOS</t>
  </si>
  <si>
    <t>AREA  AULAS</t>
  </si>
  <si>
    <t>HALL</t>
  </si>
  <si>
    <t>No DE PISOS:</t>
  </si>
  <si>
    <t>2,90m</t>
  </si>
  <si>
    <t>Sistema Estructural</t>
  </si>
  <si>
    <t>aporticado</t>
  </si>
  <si>
    <t>No.  OFICINAS:</t>
  </si>
  <si>
    <t>No.  funcionarios</t>
  </si>
  <si>
    <t>No DE BAÑOS:</t>
  </si>
  <si>
    <t>ESTADO DE LA CONSTRUCCION</t>
  </si>
  <si>
    <t>LOCALIZACION   Y REGISTRO FOTOGRAFICO BLOQUE</t>
  </si>
  <si>
    <t>VERIFICACIÒN DATOS : MERCY SUAREZ ARBOLEDA</t>
  </si>
  <si>
    <t>FERNEY MAURICIO OLMOS SASTRE</t>
  </si>
  <si>
    <t>IVAN ALEXANDER AGUIRRE MONROY</t>
  </si>
  <si>
    <t>MARIO ALEJANDRO SERNA DUQUE</t>
  </si>
  <si>
    <t>ARMANDO ANDRES RIVERA VIDALES</t>
  </si>
  <si>
    <t>1GCS</t>
  </si>
  <si>
    <t xml:space="preserve">OTROS </t>
  </si>
  <si>
    <t>SALA DE ESTD</t>
  </si>
  <si>
    <t>SALA DE ESTUDIO</t>
  </si>
  <si>
    <t>Variable</t>
  </si>
  <si>
    <t>Bloque Facultad Ciencias de la Salud</t>
  </si>
  <si>
    <t xml:space="preserve">ESTADO FACHADA </t>
  </si>
  <si>
    <t>4432.4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</si>
</sst>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i/>
      <u/>
      <sz val="8"/>
      <name val="Arial"/>
      <family val="2"/>
    </font>
    <font>
      <b/>
      <sz val="9"/>
      <color theme="3" tint="0.3999755851924192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4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6" fillId="0" borderId="3" xfId="0" applyFont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" fillId="0" borderId="25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5" fillId="0" borderId="0" xfId="0" applyFont="1"/>
    <xf numFmtId="0" fontId="8" fillId="0" borderId="34" xfId="0" applyFont="1" applyBorder="1" applyAlignment="1">
      <alignment vertical="center"/>
    </xf>
    <xf numFmtId="0" fontId="8" fillId="0" borderId="34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24" xfId="0" applyBorder="1"/>
    <xf numFmtId="0" fontId="0" fillId="0" borderId="31" xfId="0" applyBorder="1"/>
    <xf numFmtId="0" fontId="0" fillId="0" borderId="36" xfId="0" applyBorder="1"/>
    <xf numFmtId="0" fontId="0" fillId="0" borderId="25" xfId="0" applyBorder="1"/>
    <xf numFmtId="0" fontId="0" fillId="0" borderId="32" xfId="0" applyBorder="1"/>
    <xf numFmtId="0" fontId="0" fillId="0" borderId="26" xfId="0" applyBorder="1"/>
    <xf numFmtId="0" fontId="0" fillId="0" borderId="33" xfId="0" applyBorder="1"/>
    <xf numFmtId="0" fontId="0" fillId="0" borderId="37" xfId="0" applyBorder="1"/>
    <xf numFmtId="0" fontId="1" fillId="0" borderId="5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0" fillId="0" borderId="27" xfId="0" applyFont="1" applyBorder="1" applyAlignment="1"/>
    <xf numFmtId="0" fontId="10" fillId="0" borderId="3" xfId="0" applyFont="1" applyBorder="1" applyAlignment="1"/>
    <xf numFmtId="0" fontId="12" fillId="0" borderId="2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1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8" xfId="0" applyFont="1" applyBorder="1" applyAlignment="1">
      <alignment vertical="center"/>
    </xf>
    <xf numFmtId="0" fontId="6" fillId="0" borderId="38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0" xfId="0" applyFont="1" applyBorder="1"/>
    <xf numFmtId="0" fontId="11" fillId="0" borderId="2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33" xfId="0" applyFont="1" applyBorder="1" applyAlignment="1">
      <alignment horizontal="right"/>
    </xf>
    <xf numFmtId="0" fontId="9" fillId="0" borderId="33" xfId="0" applyFont="1" applyBorder="1" applyAlignment="1">
      <alignment horizontal="center" vertical="center"/>
    </xf>
    <xf numFmtId="0" fontId="1" fillId="0" borderId="33" xfId="0" applyFont="1" applyBorder="1" applyAlignment="1"/>
    <xf numFmtId="0" fontId="0" fillId="0" borderId="1" xfId="0" applyBorder="1" applyAlignment="1">
      <alignment vertical="center"/>
    </xf>
    <xf numFmtId="0" fontId="0" fillId="0" borderId="38" xfId="0" applyBorder="1"/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42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7" xfId="0" applyFont="1" applyBorder="1" applyAlignment="1">
      <alignment horizontal="left"/>
    </xf>
    <xf numFmtId="0" fontId="1" fillId="0" borderId="18" xfId="0" applyFont="1" applyBorder="1" applyAlignment="1">
      <alignment vertical="center"/>
    </xf>
    <xf numFmtId="0" fontId="0" fillId="0" borderId="18" xfId="0" applyBorder="1"/>
    <xf numFmtId="0" fontId="0" fillId="0" borderId="42" xfId="0" applyBorder="1"/>
    <xf numFmtId="0" fontId="0" fillId="0" borderId="0" xfId="0" applyBorder="1" applyAlignment="1">
      <alignment vertical="center"/>
    </xf>
    <xf numFmtId="0" fontId="0" fillId="0" borderId="31" xfId="0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5" fillId="0" borderId="6" xfId="0" applyFont="1" applyBorder="1"/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0" fillId="0" borderId="13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vertical="center" textRotation="90" wrapText="1"/>
    </xf>
    <xf numFmtId="0" fontId="5" fillId="0" borderId="50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15" fillId="2" borderId="4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5" fillId="0" borderId="37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 applyAlignment="1">
      <alignment horizontal="center"/>
    </xf>
    <xf numFmtId="9" fontId="5" fillId="0" borderId="0" xfId="1" applyFont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12" xfId="0" applyFont="1" applyBorder="1" applyAlignment="1">
      <alignment vertical="center"/>
    </xf>
    <xf numFmtId="0" fontId="10" fillId="0" borderId="4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0" fillId="0" borderId="28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0" fillId="0" borderId="47" xfId="0" applyBorder="1"/>
    <xf numFmtId="0" fontId="5" fillId="0" borderId="18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center"/>
    </xf>
    <xf numFmtId="0" fontId="13" fillId="0" borderId="0" xfId="0" applyFont="1" applyAlignment="1"/>
    <xf numFmtId="0" fontId="5" fillId="2" borderId="14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5" xfId="0" applyFont="1" applyBorder="1" applyAlignment="1"/>
    <xf numFmtId="9" fontId="6" fillId="0" borderId="22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9" fontId="6" fillId="0" borderId="27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3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25" xfId="0" applyFont="1" applyBorder="1" applyAlignment="1"/>
    <xf numFmtId="0" fontId="4" fillId="0" borderId="0" xfId="0" applyFont="1" applyBorder="1" applyAlignment="1"/>
    <xf numFmtId="0" fontId="19" fillId="0" borderId="0" xfId="0" applyFont="1"/>
    <xf numFmtId="0" fontId="4" fillId="0" borderId="0" xfId="0" applyFont="1" applyBorder="1" applyAlignment="1">
      <alignment horizontal="center"/>
    </xf>
    <xf numFmtId="0" fontId="1" fillId="0" borderId="25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2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/>
    <xf numFmtId="0" fontId="5" fillId="0" borderId="4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9" fontId="5" fillId="0" borderId="41" xfId="1" applyFont="1" applyFill="1" applyBorder="1" applyAlignment="1">
      <alignment horizontal="center"/>
    </xf>
    <xf numFmtId="9" fontId="5" fillId="0" borderId="14" xfId="0" applyNumberFormat="1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0" fillId="0" borderId="26" xfId="0" applyFill="1" applyBorder="1"/>
    <xf numFmtId="0" fontId="0" fillId="0" borderId="33" xfId="0" applyFill="1" applyBorder="1"/>
    <xf numFmtId="0" fontId="0" fillId="0" borderId="37" xfId="0" applyFill="1" applyBorder="1"/>
    <xf numFmtId="0" fontId="18" fillId="0" borderId="23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center" vertical="center" wrapText="1" shrinkToFit="1"/>
    </xf>
    <xf numFmtId="0" fontId="5" fillId="0" borderId="51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26" xfId="0" applyFont="1" applyFill="1" applyBorder="1" applyAlignment="1"/>
    <xf numFmtId="0" fontId="5" fillId="0" borderId="37" xfId="0" applyFont="1" applyFill="1" applyBorder="1" applyAlignment="1"/>
    <xf numFmtId="0" fontId="18" fillId="0" borderId="51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0" fillId="0" borderId="13" xfId="0" applyBorder="1"/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5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4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2" fillId="0" borderId="3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6" fillId="0" borderId="5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18" fillId="0" borderId="25" xfId="0" applyNumberFormat="1" applyFont="1" applyFill="1" applyBorder="1" applyAlignment="1">
      <alignment horizontal="center" vertical="center" wrapText="1"/>
    </xf>
    <xf numFmtId="2" fontId="18" fillId="0" borderId="32" xfId="0" applyNumberFormat="1" applyFont="1" applyFill="1" applyBorder="1" applyAlignment="1">
      <alignment horizontal="center" vertical="center" wrapText="1"/>
    </xf>
    <xf numFmtId="2" fontId="18" fillId="0" borderId="25" xfId="0" applyNumberFormat="1" applyFont="1" applyFill="1" applyBorder="1" applyAlignment="1">
      <alignment horizontal="center"/>
    </xf>
    <xf numFmtId="2" fontId="18" fillId="0" borderId="32" xfId="0" applyNumberFormat="1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18" fillId="0" borderId="32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 vertical="center" textRotation="90" wrapText="1"/>
    </xf>
    <xf numFmtId="0" fontId="3" fillId="3" borderId="23" xfId="0" applyFont="1" applyFill="1" applyBorder="1" applyAlignment="1">
      <alignment horizontal="center" vertical="center" textRotation="90" wrapText="1"/>
    </xf>
    <xf numFmtId="0" fontId="3" fillId="3" borderId="51" xfId="0" applyFont="1" applyFill="1" applyBorder="1" applyAlignment="1">
      <alignment horizontal="center" vertical="center" textRotation="90" wrapText="1"/>
    </xf>
    <xf numFmtId="0" fontId="3" fillId="2" borderId="36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 textRotation="90" shrinkToFit="1"/>
    </xf>
    <xf numFmtId="0" fontId="3" fillId="3" borderId="23" xfId="0" applyFont="1" applyFill="1" applyBorder="1" applyAlignment="1">
      <alignment horizontal="center" textRotation="90" shrinkToFit="1"/>
    </xf>
    <xf numFmtId="0" fontId="3" fillId="3" borderId="51" xfId="0" applyFont="1" applyFill="1" applyBorder="1" applyAlignment="1">
      <alignment horizontal="center" textRotation="90" shrinkToFit="1"/>
    </xf>
    <xf numFmtId="0" fontId="15" fillId="0" borderId="12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5" fillId="0" borderId="2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/>
    </xf>
    <xf numFmtId="0" fontId="18" fillId="0" borderId="37" xfId="0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37" xfId="0" applyFont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9" fontId="5" fillId="0" borderId="12" xfId="1" applyFont="1" applyFill="1" applyBorder="1" applyAlignment="1">
      <alignment horizontal="center"/>
    </xf>
    <xf numFmtId="9" fontId="5" fillId="0" borderId="14" xfId="1" applyFont="1" applyFill="1" applyBorder="1" applyAlignment="1">
      <alignment horizontal="center"/>
    </xf>
    <xf numFmtId="9" fontId="5" fillId="0" borderId="12" xfId="0" applyNumberFormat="1" applyFont="1" applyFill="1" applyBorder="1" applyAlignment="1">
      <alignment horizontal="center"/>
    </xf>
    <xf numFmtId="9" fontId="5" fillId="0" borderId="14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emf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13" Type="http://schemas.openxmlformats.org/officeDocument/2006/relationships/image" Target="../media/image19.jpeg"/><Relationship Id="rId18" Type="http://schemas.openxmlformats.org/officeDocument/2006/relationships/image" Target="../media/image24.jpeg"/><Relationship Id="rId3" Type="http://schemas.openxmlformats.org/officeDocument/2006/relationships/image" Target="../media/image9.jpeg"/><Relationship Id="rId21" Type="http://schemas.openxmlformats.org/officeDocument/2006/relationships/image" Target="../media/image27.jpeg"/><Relationship Id="rId7" Type="http://schemas.openxmlformats.org/officeDocument/2006/relationships/image" Target="../media/image13.jpeg"/><Relationship Id="rId12" Type="http://schemas.openxmlformats.org/officeDocument/2006/relationships/image" Target="../media/image18.jpeg"/><Relationship Id="rId17" Type="http://schemas.openxmlformats.org/officeDocument/2006/relationships/image" Target="../media/image23.jpeg"/><Relationship Id="rId2" Type="http://schemas.openxmlformats.org/officeDocument/2006/relationships/image" Target="../media/image8.jpeg"/><Relationship Id="rId16" Type="http://schemas.openxmlformats.org/officeDocument/2006/relationships/image" Target="../media/image22.jpeg"/><Relationship Id="rId20" Type="http://schemas.openxmlformats.org/officeDocument/2006/relationships/image" Target="../media/image26.jpeg"/><Relationship Id="rId1" Type="http://schemas.openxmlformats.org/officeDocument/2006/relationships/image" Target="../media/image1.emf"/><Relationship Id="rId6" Type="http://schemas.openxmlformats.org/officeDocument/2006/relationships/image" Target="../media/image12.jpeg"/><Relationship Id="rId11" Type="http://schemas.openxmlformats.org/officeDocument/2006/relationships/image" Target="../media/image17.jpeg"/><Relationship Id="rId5" Type="http://schemas.openxmlformats.org/officeDocument/2006/relationships/image" Target="../media/image11.jpeg"/><Relationship Id="rId15" Type="http://schemas.openxmlformats.org/officeDocument/2006/relationships/image" Target="../media/image21.jpeg"/><Relationship Id="rId23" Type="http://schemas.openxmlformats.org/officeDocument/2006/relationships/image" Target="../media/image29.jpeg"/><Relationship Id="rId10" Type="http://schemas.openxmlformats.org/officeDocument/2006/relationships/image" Target="../media/image16.jpeg"/><Relationship Id="rId19" Type="http://schemas.openxmlformats.org/officeDocument/2006/relationships/image" Target="../media/image25.jpeg"/><Relationship Id="rId4" Type="http://schemas.openxmlformats.org/officeDocument/2006/relationships/image" Target="../media/image10.jpeg"/><Relationship Id="rId9" Type="http://schemas.openxmlformats.org/officeDocument/2006/relationships/image" Target="../media/image15.jpeg"/><Relationship Id="rId14" Type="http://schemas.openxmlformats.org/officeDocument/2006/relationships/image" Target="../media/image20.jpeg"/><Relationship Id="rId22" Type="http://schemas.openxmlformats.org/officeDocument/2006/relationships/image" Target="../media/image28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jpeg"/><Relationship Id="rId3" Type="http://schemas.openxmlformats.org/officeDocument/2006/relationships/image" Target="../media/image31.jpeg"/><Relationship Id="rId7" Type="http://schemas.openxmlformats.org/officeDocument/2006/relationships/image" Target="../media/image35.jpeg"/><Relationship Id="rId2" Type="http://schemas.openxmlformats.org/officeDocument/2006/relationships/image" Target="../media/image30.jpeg"/><Relationship Id="rId1" Type="http://schemas.openxmlformats.org/officeDocument/2006/relationships/image" Target="../media/image1.emf"/><Relationship Id="rId6" Type="http://schemas.openxmlformats.org/officeDocument/2006/relationships/image" Target="../media/image34.jpeg"/><Relationship Id="rId5" Type="http://schemas.openxmlformats.org/officeDocument/2006/relationships/image" Target="../media/image33.jpeg"/><Relationship Id="rId4" Type="http://schemas.openxmlformats.org/officeDocument/2006/relationships/image" Target="../media/image3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jpeg"/><Relationship Id="rId13" Type="http://schemas.openxmlformats.org/officeDocument/2006/relationships/image" Target="../media/image48.jpeg"/><Relationship Id="rId18" Type="http://schemas.openxmlformats.org/officeDocument/2006/relationships/image" Target="../media/image53.jpeg"/><Relationship Id="rId26" Type="http://schemas.openxmlformats.org/officeDocument/2006/relationships/image" Target="../media/image61.jpeg"/><Relationship Id="rId3" Type="http://schemas.openxmlformats.org/officeDocument/2006/relationships/image" Target="../media/image38.jpeg"/><Relationship Id="rId21" Type="http://schemas.openxmlformats.org/officeDocument/2006/relationships/image" Target="../media/image56.jpeg"/><Relationship Id="rId7" Type="http://schemas.openxmlformats.org/officeDocument/2006/relationships/image" Target="../media/image42.jpeg"/><Relationship Id="rId12" Type="http://schemas.openxmlformats.org/officeDocument/2006/relationships/image" Target="../media/image47.jpeg"/><Relationship Id="rId17" Type="http://schemas.openxmlformats.org/officeDocument/2006/relationships/image" Target="../media/image52.jpeg"/><Relationship Id="rId25" Type="http://schemas.openxmlformats.org/officeDocument/2006/relationships/image" Target="../media/image60.jpeg"/><Relationship Id="rId2" Type="http://schemas.openxmlformats.org/officeDocument/2006/relationships/image" Target="../media/image37.jpeg"/><Relationship Id="rId16" Type="http://schemas.openxmlformats.org/officeDocument/2006/relationships/image" Target="../media/image51.jpeg"/><Relationship Id="rId20" Type="http://schemas.openxmlformats.org/officeDocument/2006/relationships/image" Target="../media/image55.jpeg"/><Relationship Id="rId29" Type="http://schemas.openxmlformats.org/officeDocument/2006/relationships/image" Target="../media/image64.jpeg"/><Relationship Id="rId1" Type="http://schemas.openxmlformats.org/officeDocument/2006/relationships/image" Target="../media/image1.emf"/><Relationship Id="rId6" Type="http://schemas.openxmlformats.org/officeDocument/2006/relationships/image" Target="../media/image41.jpeg"/><Relationship Id="rId11" Type="http://schemas.openxmlformats.org/officeDocument/2006/relationships/image" Target="../media/image46.jpeg"/><Relationship Id="rId24" Type="http://schemas.openxmlformats.org/officeDocument/2006/relationships/image" Target="../media/image59.jpeg"/><Relationship Id="rId32" Type="http://schemas.openxmlformats.org/officeDocument/2006/relationships/image" Target="../media/image67.jpeg"/><Relationship Id="rId5" Type="http://schemas.openxmlformats.org/officeDocument/2006/relationships/image" Target="../media/image40.jpeg"/><Relationship Id="rId15" Type="http://schemas.openxmlformats.org/officeDocument/2006/relationships/image" Target="../media/image50.jpeg"/><Relationship Id="rId23" Type="http://schemas.openxmlformats.org/officeDocument/2006/relationships/image" Target="../media/image58.jpeg"/><Relationship Id="rId28" Type="http://schemas.openxmlformats.org/officeDocument/2006/relationships/image" Target="../media/image63.jpeg"/><Relationship Id="rId10" Type="http://schemas.openxmlformats.org/officeDocument/2006/relationships/image" Target="../media/image45.jpeg"/><Relationship Id="rId19" Type="http://schemas.openxmlformats.org/officeDocument/2006/relationships/image" Target="../media/image54.jpeg"/><Relationship Id="rId31" Type="http://schemas.openxmlformats.org/officeDocument/2006/relationships/image" Target="../media/image66.jpeg"/><Relationship Id="rId4" Type="http://schemas.openxmlformats.org/officeDocument/2006/relationships/image" Target="../media/image39.jpeg"/><Relationship Id="rId9" Type="http://schemas.openxmlformats.org/officeDocument/2006/relationships/image" Target="../media/image44.jpeg"/><Relationship Id="rId14" Type="http://schemas.openxmlformats.org/officeDocument/2006/relationships/image" Target="../media/image49.jpeg"/><Relationship Id="rId22" Type="http://schemas.openxmlformats.org/officeDocument/2006/relationships/image" Target="../media/image57.jpeg"/><Relationship Id="rId27" Type="http://schemas.openxmlformats.org/officeDocument/2006/relationships/image" Target="../media/image62.jpeg"/><Relationship Id="rId30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47625</xdr:rowOff>
    </xdr:from>
    <xdr:to>
      <xdr:col>0</xdr:col>
      <xdr:colOff>723900</xdr:colOff>
      <xdr:row>2</xdr:row>
      <xdr:rowOff>333375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47625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74415</xdr:colOff>
      <xdr:row>17</xdr:row>
      <xdr:rowOff>0</xdr:rowOff>
    </xdr:from>
    <xdr:to>
      <xdr:col>8</xdr:col>
      <xdr:colOff>699492</xdr:colOff>
      <xdr:row>26</xdr:row>
      <xdr:rowOff>29766</xdr:rowOff>
    </xdr:to>
    <xdr:sp macro="" textlink="">
      <xdr:nvSpPr>
        <xdr:cNvPr id="3" name="2 Rectángulo"/>
        <xdr:cNvSpPr/>
      </xdr:nvSpPr>
      <xdr:spPr>
        <a:xfrm>
          <a:off x="4465440" y="4343400"/>
          <a:ext cx="3025377" cy="1544241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5</xdr:col>
      <xdr:colOff>74413</xdr:colOff>
      <xdr:row>31</xdr:row>
      <xdr:rowOff>74413</xdr:rowOff>
    </xdr:from>
    <xdr:to>
      <xdr:col>8</xdr:col>
      <xdr:colOff>699490</xdr:colOff>
      <xdr:row>41</xdr:row>
      <xdr:rowOff>148827</xdr:rowOff>
    </xdr:to>
    <xdr:sp macro="" textlink="">
      <xdr:nvSpPr>
        <xdr:cNvPr id="4" name="3 Rectángulo"/>
        <xdr:cNvSpPr/>
      </xdr:nvSpPr>
      <xdr:spPr>
        <a:xfrm>
          <a:off x="4465438" y="6741913"/>
          <a:ext cx="3025377" cy="1693664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 editAs="oneCell">
    <xdr:from>
      <xdr:col>5</xdr:col>
      <xdr:colOff>28576</xdr:colOff>
      <xdr:row>16</xdr:row>
      <xdr:rowOff>76199</xdr:rowOff>
    </xdr:from>
    <xdr:to>
      <xdr:col>8</xdr:col>
      <xdr:colOff>771526</xdr:colOff>
      <xdr:row>27</xdr:row>
      <xdr:rowOff>133350</xdr:rowOff>
    </xdr:to>
    <xdr:pic>
      <xdr:nvPicPr>
        <xdr:cNvPr id="9" name="8 Imagen" descr="C:\Users\Mercy\Desktop\Registro fotograficos\Medicina\P1050433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29076" y="3600449"/>
          <a:ext cx="3143250" cy="1905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95251</xdr:colOff>
      <xdr:row>31</xdr:row>
      <xdr:rowOff>76200</xdr:rowOff>
    </xdr:from>
    <xdr:to>
      <xdr:col>8</xdr:col>
      <xdr:colOff>742951</xdr:colOff>
      <xdr:row>43</xdr:row>
      <xdr:rowOff>85725</xdr:rowOff>
    </xdr:to>
    <xdr:pic>
      <xdr:nvPicPr>
        <xdr:cNvPr id="10" name="9 Imagen" descr="C:\Users\Mercy\Desktop\Registro fotograficos\Medicina\P1050432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95751" y="6096000"/>
          <a:ext cx="304800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28574</xdr:colOff>
      <xdr:row>17</xdr:row>
      <xdr:rowOff>47625</xdr:rowOff>
    </xdr:from>
    <xdr:to>
      <xdr:col>4</xdr:col>
      <xdr:colOff>685799</xdr:colOff>
      <xdr:row>43</xdr:row>
      <xdr:rowOff>123825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8659" t="6746" r="15111" b="14285"/>
        <a:stretch>
          <a:fillRect/>
        </a:stretch>
      </xdr:blipFill>
      <xdr:spPr bwMode="auto">
        <a:xfrm>
          <a:off x="28574" y="3743325"/>
          <a:ext cx="3857625" cy="434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609599</xdr:colOff>
      <xdr:row>19</xdr:row>
      <xdr:rowOff>161925</xdr:rowOff>
    </xdr:from>
    <xdr:to>
      <xdr:col>4</xdr:col>
      <xdr:colOff>161924</xdr:colOff>
      <xdr:row>21</xdr:row>
      <xdr:rowOff>104775</xdr:rowOff>
    </xdr:to>
    <xdr:sp macro="" textlink="">
      <xdr:nvSpPr>
        <xdr:cNvPr id="8" name="7 Elipse"/>
        <xdr:cNvSpPr/>
      </xdr:nvSpPr>
      <xdr:spPr>
        <a:xfrm>
          <a:off x="3009899" y="4210050"/>
          <a:ext cx="352425" cy="29527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63</xdr:row>
      <xdr:rowOff>76200</xdr:rowOff>
    </xdr:from>
    <xdr:to>
      <xdr:col>1</xdr:col>
      <xdr:colOff>0</xdr:colOff>
      <xdr:row>65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47650"/>
          <a:ext cx="5429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753716</xdr:colOff>
      <xdr:row>77</xdr:row>
      <xdr:rowOff>24847</xdr:rowOff>
    </xdr:from>
    <xdr:to>
      <xdr:col>6</xdr:col>
      <xdr:colOff>761999</xdr:colOff>
      <xdr:row>106</xdr:row>
      <xdr:rowOff>41412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grayscl/>
          <a:lum bright="-40000" contrast="40000"/>
        </a:blip>
        <a:srcRect/>
        <a:stretch>
          <a:fillRect/>
        </a:stretch>
      </xdr:blipFill>
      <xdr:spPr bwMode="auto">
        <a:xfrm>
          <a:off x="1810991" y="92703097"/>
          <a:ext cx="4237383" cy="471239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257175</xdr:colOff>
      <xdr:row>1</xdr:row>
      <xdr:rowOff>76200</xdr:rowOff>
    </xdr:from>
    <xdr:to>
      <xdr:col>0</xdr:col>
      <xdr:colOff>828675</xdr:colOff>
      <xdr:row>2</xdr:row>
      <xdr:rowOff>304800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51254025"/>
          <a:ext cx="571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685801</xdr:colOff>
      <xdr:row>14</xdr:row>
      <xdr:rowOff>104775</xdr:rowOff>
    </xdr:from>
    <xdr:to>
      <xdr:col>6</xdr:col>
      <xdr:colOff>142105</xdr:colOff>
      <xdr:row>44</xdr:row>
      <xdr:rowOff>85725</xdr:rowOff>
    </xdr:to>
    <xdr:pic>
      <xdr:nvPicPr>
        <xdr:cNvPr id="61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85901" y="3152775"/>
          <a:ext cx="3456804" cy="48387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257175</xdr:colOff>
      <xdr:row>123</xdr:row>
      <xdr:rowOff>76200</xdr:rowOff>
    </xdr:from>
    <xdr:to>
      <xdr:col>1</xdr:col>
      <xdr:colOff>0</xdr:colOff>
      <xdr:row>125</xdr:row>
      <xdr:rowOff>0</xdr:rowOff>
    </xdr:to>
    <xdr:pic>
      <xdr:nvPicPr>
        <xdr:cNvPr id="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1430000"/>
          <a:ext cx="5429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523875</xdr:colOff>
      <xdr:row>136</xdr:row>
      <xdr:rowOff>114301</xdr:rowOff>
    </xdr:from>
    <xdr:to>
      <xdr:col>7</xdr:col>
      <xdr:colOff>266700</xdr:colOff>
      <xdr:row>166</xdr:row>
      <xdr:rowOff>1</xdr:rowOff>
    </xdr:to>
    <xdr:pic>
      <xdr:nvPicPr>
        <xdr:cNvPr id="615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23975" y="25136476"/>
          <a:ext cx="4543425" cy="47434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66675</xdr:rowOff>
    </xdr:from>
    <xdr:to>
      <xdr:col>0</xdr:col>
      <xdr:colOff>657225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</xdr:row>
      <xdr:rowOff>38100</xdr:rowOff>
    </xdr:from>
    <xdr:to>
      <xdr:col>4</xdr:col>
      <xdr:colOff>28575</xdr:colOff>
      <xdr:row>46</xdr:row>
      <xdr:rowOff>57150</xdr:rowOff>
    </xdr:to>
    <xdr:pic>
      <xdr:nvPicPr>
        <xdr:cNvPr id="5" name="4 Imagen" descr="C:\Users\Mercy\Desktop\Registro fotograficos\Medicina\P1050434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95925"/>
          <a:ext cx="32289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495300</xdr:colOff>
      <xdr:row>27</xdr:row>
      <xdr:rowOff>28575</xdr:rowOff>
    </xdr:from>
    <xdr:to>
      <xdr:col>8</xdr:col>
      <xdr:colOff>762000</xdr:colOff>
      <xdr:row>46</xdr:row>
      <xdr:rowOff>142875</xdr:rowOff>
    </xdr:to>
    <xdr:pic>
      <xdr:nvPicPr>
        <xdr:cNvPr id="6" name="5 Imagen" descr="C:\Users\Mercy\Desktop\Registro fotograficos\Medicina\P1050367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95700" y="5486400"/>
          <a:ext cx="3467100" cy="3209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60</xdr:row>
      <xdr:rowOff>66675</xdr:rowOff>
    </xdr:from>
    <xdr:to>
      <xdr:col>0</xdr:col>
      <xdr:colOff>923925</xdr:colOff>
      <xdr:row>61</xdr:row>
      <xdr:rowOff>238125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57151</xdr:colOff>
      <xdr:row>86</xdr:row>
      <xdr:rowOff>19050</xdr:rowOff>
    </xdr:from>
    <xdr:to>
      <xdr:col>4</xdr:col>
      <xdr:colOff>314325</xdr:colOff>
      <xdr:row>105</xdr:row>
      <xdr:rowOff>47624</xdr:rowOff>
    </xdr:to>
    <xdr:pic>
      <xdr:nvPicPr>
        <xdr:cNvPr id="10" name="9 Imagen" descr="C:\Users\Mercy\Desktop\Registro fotograficos\Medicina\P1050437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151" y="16525875"/>
          <a:ext cx="3457574" cy="3124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561975</xdr:colOff>
      <xdr:row>86</xdr:row>
      <xdr:rowOff>19050</xdr:rowOff>
    </xdr:from>
    <xdr:to>
      <xdr:col>8</xdr:col>
      <xdr:colOff>600074</xdr:colOff>
      <xdr:row>105</xdr:row>
      <xdr:rowOff>57150</xdr:rowOff>
    </xdr:to>
    <xdr:pic>
      <xdr:nvPicPr>
        <xdr:cNvPr id="11" name="10 Imagen" descr="C:\Users\Mercy\Desktop\Registro fotograficos\Medicina\P1050435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762375" y="16525875"/>
          <a:ext cx="3238499" cy="313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119</xdr:row>
      <xdr:rowOff>66675</xdr:rowOff>
    </xdr:from>
    <xdr:to>
      <xdr:col>0</xdr:col>
      <xdr:colOff>723900</xdr:colOff>
      <xdr:row>121</xdr:row>
      <xdr:rowOff>0</xdr:rowOff>
    </xdr:to>
    <xdr:pic>
      <xdr:nvPicPr>
        <xdr:cNvPr id="1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23170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145</xdr:row>
      <xdr:rowOff>19050</xdr:rowOff>
    </xdr:from>
    <xdr:to>
      <xdr:col>4</xdr:col>
      <xdr:colOff>190500</xdr:colOff>
      <xdr:row>164</xdr:row>
      <xdr:rowOff>104774</xdr:rowOff>
    </xdr:to>
    <xdr:pic>
      <xdr:nvPicPr>
        <xdr:cNvPr id="15" name="14 Imagen" descr="C:\Users\Mercy\Desktop\Registro fotograficos\Medicina\P1050438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27555825"/>
          <a:ext cx="3381375" cy="3181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485775</xdr:colOff>
      <xdr:row>145</xdr:row>
      <xdr:rowOff>66675</xdr:rowOff>
    </xdr:from>
    <xdr:to>
      <xdr:col>8</xdr:col>
      <xdr:colOff>523875</xdr:colOff>
      <xdr:row>164</xdr:row>
      <xdr:rowOff>76200</xdr:rowOff>
    </xdr:to>
    <xdr:pic>
      <xdr:nvPicPr>
        <xdr:cNvPr id="16" name="15 Imagen" descr="C:\Users\Mercy\Desktop\Registro fotograficos\Medicina\P1050378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686175" y="27603450"/>
          <a:ext cx="3238500" cy="310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178</xdr:row>
      <xdr:rowOff>66675</xdr:rowOff>
    </xdr:from>
    <xdr:to>
      <xdr:col>0</xdr:col>
      <xdr:colOff>647700</xdr:colOff>
      <xdr:row>180</xdr:row>
      <xdr:rowOff>0</xdr:rowOff>
    </xdr:to>
    <xdr:pic>
      <xdr:nvPicPr>
        <xdr:cNvPr id="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3089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204</xdr:row>
      <xdr:rowOff>28575</xdr:rowOff>
    </xdr:from>
    <xdr:to>
      <xdr:col>3</xdr:col>
      <xdr:colOff>85725</xdr:colOff>
      <xdr:row>223</xdr:row>
      <xdr:rowOff>85725</xdr:rowOff>
    </xdr:to>
    <xdr:pic>
      <xdr:nvPicPr>
        <xdr:cNvPr id="21" name="20 Imagen" descr="C:\Users\Mercy\Desktop\Registro fotograficos\Medicina\P1050497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52400" y="38557200"/>
          <a:ext cx="23336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204</xdr:row>
      <xdr:rowOff>47625</xdr:rowOff>
    </xdr:from>
    <xdr:to>
      <xdr:col>5</xdr:col>
      <xdr:colOff>762000</xdr:colOff>
      <xdr:row>223</xdr:row>
      <xdr:rowOff>114299</xdr:rowOff>
    </xdr:to>
    <xdr:pic>
      <xdr:nvPicPr>
        <xdr:cNvPr id="22" name="21 Imagen" descr="C:\Users\Mercy\Desktop\Registro fotograficos\Medicina\P1050504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581275" y="38576250"/>
          <a:ext cx="2181225" cy="3162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38101</xdr:colOff>
      <xdr:row>204</xdr:row>
      <xdr:rowOff>47626</xdr:rowOff>
    </xdr:from>
    <xdr:to>
      <xdr:col>8</xdr:col>
      <xdr:colOff>762001</xdr:colOff>
      <xdr:row>223</xdr:row>
      <xdr:rowOff>114301</xdr:rowOff>
    </xdr:to>
    <xdr:pic>
      <xdr:nvPicPr>
        <xdr:cNvPr id="23" name="22 Imagen" descr="C:\Users\Mercy\Desktop\Registro fotograficos\Medicina\P1050505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38701" y="38576251"/>
          <a:ext cx="2324100" cy="3162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237</xdr:row>
      <xdr:rowOff>66675</xdr:rowOff>
    </xdr:from>
    <xdr:to>
      <xdr:col>0</xdr:col>
      <xdr:colOff>647700</xdr:colOff>
      <xdr:row>239</xdr:row>
      <xdr:rowOff>0</xdr:rowOff>
    </xdr:to>
    <xdr:pic>
      <xdr:nvPicPr>
        <xdr:cNvPr id="2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3089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263</xdr:row>
      <xdr:rowOff>161924</xdr:rowOff>
    </xdr:from>
    <xdr:to>
      <xdr:col>3</xdr:col>
      <xdr:colOff>781050</xdr:colOff>
      <xdr:row>282</xdr:row>
      <xdr:rowOff>104774</xdr:rowOff>
    </xdr:to>
    <xdr:pic>
      <xdr:nvPicPr>
        <xdr:cNvPr id="28" name="27 Imagen" descr="C:\Users\SANDRA XIMENA\PLANEACIÓN_FÍSICA\INFORME_LABORATORIOS\FOTOS_LABORATORIOS\DSC02997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49720499"/>
          <a:ext cx="3181350" cy="303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264</xdr:row>
      <xdr:rowOff>38100</xdr:rowOff>
    </xdr:from>
    <xdr:to>
      <xdr:col>8</xdr:col>
      <xdr:colOff>476250</xdr:colOff>
      <xdr:row>282</xdr:row>
      <xdr:rowOff>66675</xdr:rowOff>
    </xdr:to>
    <xdr:pic>
      <xdr:nvPicPr>
        <xdr:cNvPr id="29" name="28 Imagen" descr="C:\Users\Mercy\Desktop\Registro fotograficos\Medicina\P1050445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609975" y="49758600"/>
          <a:ext cx="3267075" cy="296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355</xdr:row>
      <xdr:rowOff>66675</xdr:rowOff>
    </xdr:from>
    <xdr:to>
      <xdr:col>0</xdr:col>
      <xdr:colOff>647700</xdr:colOff>
      <xdr:row>357</xdr:row>
      <xdr:rowOff>0</xdr:rowOff>
    </xdr:to>
    <xdr:pic>
      <xdr:nvPicPr>
        <xdr:cNvPr id="3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76323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296</xdr:row>
      <xdr:rowOff>66675</xdr:rowOff>
    </xdr:from>
    <xdr:to>
      <xdr:col>0</xdr:col>
      <xdr:colOff>647700</xdr:colOff>
      <xdr:row>298</xdr:row>
      <xdr:rowOff>0</xdr:rowOff>
    </xdr:to>
    <xdr:pic>
      <xdr:nvPicPr>
        <xdr:cNvPr id="3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553402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781050</xdr:colOff>
      <xdr:row>322</xdr:row>
      <xdr:rowOff>57150</xdr:rowOff>
    </xdr:from>
    <xdr:to>
      <xdr:col>7</xdr:col>
      <xdr:colOff>95250</xdr:colOff>
      <xdr:row>341</xdr:row>
      <xdr:rowOff>95250</xdr:rowOff>
    </xdr:to>
    <xdr:pic>
      <xdr:nvPicPr>
        <xdr:cNvPr id="35" name="34 Imagen" descr="C:\Users\Mercy\Desktop\Registro fotograficos\Medicina\P1050443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81050" y="60588525"/>
          <a:ext cx="4914900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381</xdr:row>
      <xdr:rowOff>47626</xdr:rowOff>
    </xdr:from>
    <xdr:to>
      <xdr:col>7</xdr:col>
      <xdr:colOff>295275</xdr:colOff>
      <xdr:row>400</xdr:row>
      <xdr:rowOff>76201</xdr:rowOff>
    </xdr:to>
    <xdr:pic>
      <xdr:nvPicPr>
        <xdr:cNvPr id="36" name="35 Imagen" descr="C:\Users\Mercy\Desktop\Registro fotograficos\Medicina\P1050441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7250" y="60579001"/>
          <a:ext cx="5038725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416</xdr:row>
      <xdr:rowOff>66675</xdr:rowOff>
    </xdr:from>
    <xdr:to>
      <xdr:col>0</xdr:col>
      <xdr:colOff>647700</xdr:colOff>
      <xdr:row>418</xdr:row>
      <xdr:rowOff>0</xdr:rowOff>
    </xdr:to>
    <xdr:pic>
      <xdr:nvPicPr>
        <xdr:cNvPr id="3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662844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443</xdr:row>
      <xdr:rowOff>0</xdr:rowOff>
    </xdr:from>
    <xdr:to>
      <xdr:col>4</xdr:col>
      <xdr:colOff>142875</xdr:colOff>
      <xdr:row>460</xdr:row>
      <xdr:rowOff>133350</xdr:rowOff>
    </xdr:to>
    <xdr:pic>
      <xdr:nvPicPr>
        <xdr:cNvPr id="39" name="38 Imagen" descr="C:\Users\Mercy\Desktop\Registro fotograficos\Medicina\P1050439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82534125"/>
          <a:ext cx="3343275" cy="288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438151</xdr:colOff>
      <xdr:row>443</xdr:row>
      <xdr:rowOff>1</xdr:rowOff>
    </xdr:from>
    <xdr:to>
      <xdr:col>8</xdr:col>
      <xdr:colOff>590551</xdr:colOff>
      <xdr:row>460</xdr:row>
      <xdr:rowOff>171450</xdr:rowOff>
    </xdr:to>
    <xdr:pic>
      <xdr:nvPicPr>
        <xdr:cNvPr id="40" name="39 Imagen" descr="C:\Users\Mercy\Desktop\Registro fotograficos\Medicina\P1050440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638551" y="82534126"/>
          <a:ext cx="3352800" cy="2924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475</xdr:row>
      <xdr:rowOff>66675</xdr:rowOff>
    </xdr:from>
    <xdr:to>
      <xdr:col>0</xdr:col>
      <xdr:colOff>647700</xdr:colOff>
      <xdr:row>477</xdr:row>
      <xdr:rowOff>0</xdr:rowOff>
    </xdr:to>
    <xdr:pic>
      <xdr:nvPicPr>
        <xdr:cNvPr id="4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774954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536</xdr:row>
      <xdr:rowOff>66675</xdr:rowOff>
    </xdr:from>
    <xdr:to>
      <xdr:col>0</xdr:col>
      <xdr:colOff>647700</xdr:colOff>
      <xdr:row>538</xdr:row>
      <xdr:rowOff>0</xdr:rowOff>
    </xdr:to>
    <xdr:pic>
      <xdr:nvPicPr>
        <xdr:cNvPr id="4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3824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742949</xdr:colOff>
      <xdr:row>562</xdr:row>
      <xdr:rowOff>76200</xdr:rowOff>
    </xdr:from>
    <xdr:to>
      <xdr:col>7</xdr:col>
      <xdr:colOff>180974</xdr:colOff>
      <xdr:row>581</xdr:row>
      <xdr:rowOff>47625</xdr:rowOff>
    </xdr:to>
    <xdr:pic>
      <xdr:nvPicPr>
        <xdr:cNvPr id="46" name="45 Imagen" descr="C:\Users\Mercy\Desktop\Registro fotograficos\Medicina\P1050458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742949" y="93525975"/>
          <a:ext cx="5038725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495299</xdr:colOff>
      <xdr:row>501</xdr:row>
      <xdr:rowOff>47625</xdr:rowOff>
    </xdr:from>
    <xdr:to>
      <xdr:col>7</xdr:col>
      <xdr:colOff>85724</xdr:colOff>
      <xdr:row>520</xdr:row>
      <xdr:rowOff>85725</xdr:rowOff>
    </xdr:to>
    <xdr:pic>
      <xdr:nvPicPr>
        <xdr:cNvPr id="47" name="46 Imagen" descr="C:\Users\Mercy\Desktop\Registro fotograficos\Medicina\P1050462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95399" y="93497400"/>
          <a:ext cx="4391025" cy="313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596</xdr:row>
      <xdr:rowOff>66675</xdr:rowOff>
    </xdr:from>
    <xdr:to>
      <xdr:col>0</xdr:col>
      <xdr:colOff>647700</xdr:colOff>
      <xdr:row>598</xdr:row>
      <xdr:rowOff>0</xdr:rowOff>
    </xdr:to>
    <xdr:pic>
      <xdr:nvPicPr>
        <xdr:cNvPr id="4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029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622</xdr:row>
      <xdr:rowOff>38100</xdr:rowOff>
    </xdr:from>
    <xdr:to>
      <xdr:col>4</xdr:col>
      <xdr:colOff>247650</xdr:colOff>
      <xdr:row>641</xdr:row>
      <xdr:rowOff>133350</xdr:rowOff>
    </xdr:to>
    <xdr:pic>
      <xdr:nvPicPr>
        <xdr:cNvPr id="50" name="49 Imagen" descr="C:\Users\Mercy\Desktop\Registro fotograficos\Medicina\P1050452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0" y="115671600"/>
          <a:ext cx="344805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361950</xdr:colOff>
      <xdr:row>622</xdr:row>
      <xdr:rowOff>66675</xdr:rowOff>
    </xdr:from>
    <xdr:to>
      <xdr:col>8</xdr:col>
      <xdr:colOff>723900</xdr:colOff>
      <xdr:row>641</xdr:row>
      <xdr:rowOff>123825</xdr:rowOff>
    </xdr:to>
    <xdr:pic>
      <xdr:nvPicPr>
        <xdr:cNvPr id="51" name="50 Imagen" descr="C:\Users\Mercy\Desktop\Registro fotograficos\Medicina\P1050451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562350" y="115700175"/>
          <a:ext cx="3562350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656</xdr:row>
      <xdr:rowOff>66675</xdr:rowOff>
    </xdr:from>
    <xdr:to>
      <xdr:col>0</xdr:col>
      <xdr:colOff>647700</xdr:colOff>
      <xdr:row>658</xdr:row>
      <xdr:rowOff>0</xdr:rowOff>
    </xdr:to>
    <xdr:pic>
      <xdr:nvPicPr>
        <xdr:cNvPr id="5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105662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682</xdr:row>
      <xdr:rowOff>47624</xdr:rowOff>
    </xdr:from>
    <xdr:to>
      <xdr:col>3</xdr:col>
      <xdr:colOff>752475</xdr:colOff>
      <xdr:row>701</xdr:row>
      <xdr:rowOff>66674</xdr:rowOff>
    </xdr:to>
    <xdr:pic>
      <xdr:nvPicPr>
        <xdr:cNvPr id="55" name="54 Imagen" descr="C:\Users\Mercy\Desktop\Registro fotograficos\Medicina\P1050448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6200" y="126672974"/>
          <a:ext cx="3076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682</xdr:row>
      <xdr:rowOff>0</xdr:rowOff>
    </xdr:from>
    <xdr:to>
      <xdr:col>8</xdr:col>
      <xdr:colOff>695325</xdr:colOff>
      <xdr:row>701</xdr:row>
      <xdr:rowOff>66675</xdr:rowOff>
    </xdr:to>
    <xdr:pic>
      <xdr:nvPicPr>
        <xdr:cNvPr id="56" name="55 Imagen" descr="C:\Users\Mercy\Desktop\Registro fotograficos\Medicina\P1050449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371850" y="126625350"/>
          <a:ext cx="3724275" cy="3162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715</xdr:row>
      <xdr:rowOff>66675</xdr:rowOff>
    </xdr:from>
    <xdr:to>
      <xdr:col>0</xdr:col>
      <xdr:colOff>647700</xdr:colOff>
      <xdr:row>717</xdr:row>
      <xdr:rowOff>0</xdr:rowOff>
    </xdr:to>
    <xdr:pic>
      <xdr:nvPicPr>
        <xdr:cNvPr id="5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215580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741</xdr:row>
      <xdr:rowOff>85724</xdr:rowOff>
    </xdr:from>
    <xdr:to>
      <xdr:col>7</xdr:col>
      <xdr:colOff>495300</xdr:colOff>
      <xdr:row>760</xdr:row>
      <xdr:rowOff>66674</xdr:rowOff>
    </xdr:to>
    <xdr:pic>
      <xdr:nvPicPr>
        <xdr:cNvPr id="38" name="37 Imagen" descr="C:\Users\Mercy\Desktop\Registro fotograficos\Ciencias Economicas\P1050621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85825" y="137588624"/>
          <a:ext cx="5210175" cy="3076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66675</xdr:rowOff>
    </xdr:from>
    <xdr:to>
      <xdr:col>0</xdr:col>
      <xdr:colOff>657225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27</xdr:row>
      <xdr:rowOff>28575</xdr:rowOff>
    </xdr:from>
    <xdr:to>
      <xdr:col>4</xdr:col>
      <xdr:colOff>123824</xdr:colOff>
      <xdr:row>46</xdr:row>
      <xdr:rowOff>85725</xdr:rowOff>
    </xdr:to>
    <xdr:pic>
      <xdr:nvPicPr>
        <xdr:cNvPr id="5" name="4 Imagen" descr="C:\Users\Mercy\Desktop\Registro fotograficos\Medicina - copia\P1050382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5362575"/>
          <a:ext cx="3228974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581025</xdr:colOff>
      <xdr:row>27</xdr:row>
      <xdr:rowOff>57150</xdr:rowOff>
    </xdr:from>
    <xdr:to>
      <xdr:col>8</xdr:col>
      <xdr:colOff>523875</xdr:colOff>
      <xdr:row>46</xdr:row>
      <xdr:rowOff>38101</xdr:rowOff>
    </xdr:to>
    <xdr:pic>
      <xdr:nvPicPr>
        <xdr:cNvPr id="6" name="5 Imagen" descr="C:\Users\Mercy\Desktop\Registro fotograficos\Medicina - copia\P1050383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781425" y="5391150"/>
          <a:ext cx="3143250" cy="3076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61</xdr:row>
      <xdr:rowOff>66675</xdr:rowOff>
    </xdr:from>
    <xdr:to>
      <xdr:col>0</xdr:col>
      <xdr:colOff>647700</xdr:colOff>
      <xdr:row>63</xdr:row>
      <xdr:rowOff>0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324356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114299</xdr:colOff>
      <xdr:row>87</xdr:row>
      <xdr:rowOff>28576</xdr:rowOff>
    </xdr:from>
    <xdr:to>
      <xdr:col>7</xdr:col>
      <xdr:colOff>457200</xdr:colOff>
      <xdr:row>106</xdr:row>
      <xdr:rowOff>114301</xdr:rowOff>
    </xdr:to>
    <xdr:pic>
      <xdr:nvPicPr>
        <xdr:cNvPr id="8" name="7 Imagen" descr="C:\Users\Mercy\Desktop\Registro fotograficos\Medicina - copia\P1050384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14399" y="16363951"/>
          <a:ext cx="5143501" cy="318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121</xdr:row>
      <xdr:rowOff>66675</xdr:rowOff>
    </xdr:from>
    <xdr:to>
      <xdr:col>0</xdr:col>
      <xdr:colOff>647700</xdr:colOff>
      <xdr:row>123</xdr:row>
      <xdr:rowOff>0</xdr:rowOff>
    </xdr:to>
    <xdr:pic>
      <xdr:nvPicPr>
        <xdr:cNvPr id="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12680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147</xdr:row>
      <xdr:rowOff>161924</xdr:rowOff>
    </xdr:from>
    <xdr:to>
      <xdr:col>4</xdr:col>
      <xdr:colOff>457200</xdr:colOff>
      <xdr:row>166</xdr:row>
      <xdr:rowOff>114300</xdr:rowOff>
    </xdr:to>
    <xdr:pic>
      <xdr:nvPicPr>
        <xdr:cNvPr id="1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498674"/>
          <a:ext cx="3657600" cy="30480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148</xdr:row>
      <xdr:rowOff>0</xdr:rowOff>
    </xdr:from>
    <xdr:to>
      <xdr:col>8</xdr:col>
      <xdr:colOff>571500</xdr:colOff>
      <xdr:row>166</xdr:row>
      <xdr:rowOff>57150</xdr:rowOff>
    </xdr:to>
    <xdr:pic>
      <xdr:nvPicPr>
        <xdr:cNvPr id="12" name="11 Imagen" descr="C:\Users\SANDRA XIMENA\PLANEACIÓN_FÍSICA\AUDITORIOS\Fotos Auditorios\DSC03594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000500" y="27498675"/>
          <a:ext cx="2971800" cy="299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181</xdr:row>
      <xdr:rowOff>66675</xdr:rowOff>
    </xdr:from>
    <xdr:to>
      <xdr:col>0</xdr:col>
      <xdr:colOff>647700</xdr:colOff>
      <xdr:row>183</xdr:row>
      <xdr:rowOff>0</xdr:rowOff>
    </xdr:to>
    <xdr:pic>
      <xdr:nvPicPr>
        <xdr:cNvPr id="1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22694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207</xdr:row>
      <xdr:rowOff>76200</xdr:rowOff>
    </xdr:from>
    <xdr:to>
      <xdr:col>4</xdr:col>
      <xdr:colOff>123825</xdr:colOff>
      <xdr:row>226</xdr:row>
      <xdr:rowOff>123824</xdr:rowOff>
    </xdr:to>
    <xdr:pic>
      <xdr:nvPicPr>
        <xdr:cNvPr id="16" name="15 Imagen" descr="C:\Users\Mercy\Desktop\Registro fotograficos\Medicina\P1050386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0975" y="38414325"/>
          <a:ext cx="3143250" cy="3143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457200</xdr:colOff>
      <xdr:row>207</xdr:row>
      <xdr:rowOff>66676</xdr:rowOff>
    </xdr:from>
    <xdr:to>
      <xdr:col>8</xdr:col>
      <xdr:colOff>390525</xdr:colOff>
      <xdr:row>226</xdr:row>
      <xdr:rowOff>95250</xdr:rowOff>
    </xdr:to>
    <xdr:pic>
      <xdr:nvPicPr>
        <xdr:cNvPr id="17" name="16 Imagen" descr="C:\Users\Mercy\Desktop\Registro fotograficos\Medicina\P1050387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657600" y="38404801"/>
          <a:ext cx="3133725" cy="3124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66675</xdr:rowOff>
    </xdr:from>
    <xdr:to>
      <xdr:col>0</xdr:col>
      <xdr:colOff>647700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44272200"/>
          <a:ext cx="466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200026</xdr:colOff>
      <xdr:row>27</xdr:row>
      <xdr:rowOff>66674</xdr:rowOff>
    </xdr:from>
    <xdr:to>
      <xdr:col>4</xdr:col>
      <xdr:colOff>638175</xdr:colOff>
      <xdr:row>46</xdr:row>
      <xdr:rowOff>95250</xdr:rowOff>
    </xdr:to>
    <xdr:pic>
      <xdr:nvPicPr>
        <xdr:cNvPr id="3" name="2 Imagen" descr="C:\Users\Mercy\Desktop\Registro fotograficos\Medicina\P1050475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026" y="5372099"/>
          <a:ext cx="3638549" cy="312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695325</xdr:colOff>
      <xdr:row>27</xdr:row>
      <xdr:rowOff>76201</xdr:rowOff>
    </xdr:from>
    <xdr:to>
      <xdr:col>8</xdr:col>
      <xdr:colOff>542925</xdr:colOff>
      <xdr:row>46</xdr:row>
      <xdr:rowOff>76200</xdr:rowOff>
    </xdr:to>
    <xdr:pic>
      <xdr:nvPicPr>
        <xdr:cNvPr id="4" name="3 Imagen" descr="C:\Users\Mercy\Desktop\Registro fotograficos\Medicina\P1050477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95725" y="5381626"/>
          <a:ext cx="3048000" cy="3095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61</xdr:row>
      <xdr:rowOff>66675</xdr:rowOff>
    </xdr:from>
    <xdr:to>
      <xdr:col>0</xdr:col>
      <xdr:colOff>647700</xdr:colOff>
      <xdr:row>63</xdr:row>
      <xdr:rowOff>0</xdr:rowOff>
    </xdr:to>
    <xdr:pic>
      <xdr:nvPicPr>
        <xdr:cNvPr id="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87</xdr:row>
      <xdr:rowOff>28575</xdr:rowOff>
    </xdr:from>
    <xdr:to>
      <xdr:col>4</xdr:col>
      <xdr:colOff>114300</xdr:colOff>
      <xdr:row>106</xdr:row>
      <xdr:rowOff>123825</xdr:rowOff>
    </xdr:to>
    <xdr:pic>
      <xdr:nvPicPr>
        <xdr:cNvPr id="8" name="7 Imagen" descr="C:\Users\Mercy\Desktop\Registro fotograficos\Medicina\P1050473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0" y="16354425"/>
          <a:ext cx="312420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485775</xdr:colOff>
      <xdr:row>87</xdr:row>
      <xdr:rowOff>28575</xdr:rowOff>
    </xdr:from>
    <xdr:to>
      <xdr:col>8</xdr:col>
      <xdr:colOff>676275</xdr:colOff>
      <xdr:row>106</xdr:row>
      <xdr:rowOff>123825</xdr:rowOff>
    </xdr:to>
    <xdr:pic>
      <xdr:nvPicPr>
        <xdr:cNvPr id="9" name="8 Imagen" descr="C:\Users\Mercy\Desktop\Registro fotograficos\Medicina\P1050474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86175" y="16354425"/>
          <a:ext cx="339090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121</xdr:row>
      <xdr:rowOff>28575</xdr:rowOff>
    </xdr:from>
    <xdr:to>
      <xdr:col>0</xdr:col>
      <xdr:colOff>647700</xdr:colOff>
      <xdr:row>123</xdr:row>
      <xdr:rowOff>0</xdr:rowOff>
    </xdr:to>
    <xdr:pic>
      <xdr:nvPicPr>
        <xdr:cNvPr id="1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222182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148</xdr:row>
      <xdr:rowOff>1</xdr:rowOff>
    </xdr:from>
    <xdr:to>
      <xdr:col>4</xdr:col>
      <xdr:colOff>409575</xdr:colOff>
      <xdr:row>165</xdr:row>
      <xdr:rowOff>95250</xdr:rowOff>
    </xdr:to>
    <xdr:pic>
      <xdr:nvPicPr>
        <xdr:cNvPr id="13" name="12 Imagen" descr="C:\Users\Mercy\Desktop\Registro fotograficos\Medicina\P1050481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27489151"/>
          <a:ext cx="3609975" cy="2847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619124</xdr:colOff>
      <xdr:row>147</xdr:row>
      <xdr:rowOff>114301</xdr:rowOff>
    </xdr:from>
    <xdr:to>
      <xdr:col>8</xdr:col>
      <xdr:colOff>314325</xdr:colOff>
      <xdr:row>165</xdr:row>
      <xdr:rowOff>171451</xdr:rowOff>
    </xdr:to>
    <xdr:pic>
      <xdr:nvPicPr>
        <xdr:cNvPr id="14" name="13 Imagen" descr="C:\Users\Mercy\Desktop\Registro fotograficos\Medicina\P1050480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819524" y="27441526"/>
          <a:ext cx="2895601" cy="297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181</xdr:row>
      <xdr:rowOff>28575</xdr:rowOff>
    </xdr:from>
    <xdr:to>
      <xdr:col>0</xdr:col>
      <xdr:colOff>647700</xdr:colOff>
      <xdr:row>183</xdr:row>
      <xdr:rowOff>0</xdr:rowOff>
    </xdr:to>
    <xdr:pic>
      <xdr:nvPicPr>
        <xdr:cNvPr id="1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222182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207</xdr:row>
      <xdr:rowOff>104775</xdr:rowOff>
    </xdr:from>
    <xdr:to>
      <xdr:col>4</xdr:col>
      <xdr:colOff>460136</xdr:colOff>
      <xdr:row>226</xdr:row>
      <xdr:rowOff>114300</xdr:rowOff>
    </xdr:to>
    <xdr:pic>
      <xdr:nvPicPr>
        <xdr:cNvPr id="18" name="17 Imagen" descr="C:\Users\Mercy\Desktop\Registro fotograficos\Medicina\P1050484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6200" y="38461950"/>
          <a:ext cx="3584336" cy="310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752475</xdr:colOff>
      <xdr:row>207</xdr:row>
      <xdr:rowOff>76199</xdr:rowOff>
    </xdr:from>
    <xdr:to>
      <xdr:col>8</xdr:col>
      <xdr:colOff>610133</xdr:colOff>
      <xdr:row>226</xdr:row>
      <xdr:rowOff>76199</xdr:rowOff>
    </xdr:to>
    <xdr:pic>
      <xdr:nvPicPr>
        <xdr:cNvPr id="19" name="18 Imagen" descr="C:\Users\Mercy\Desktop\Registro fotograficos\Medicina\P1050486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952875" y="38433374"/>
          <a:ext cx="3058058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242</xdr:row>
      <xdr:rowOff>28575</xdr:rowOff>
    </xdr:from>
    <xdr:to>
      <xdr:col>0</xdr:col>
      <xdr:colOff>647700</xdr:colOff>
      <xdr:row>244</xdr:row>
      <xdr:rowOff>0</xdr:rowOff>
    </xdr:to>
    <xdr:pic>
      <xdr:nvPicPr>
        <xdr:cNvPr id="2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25177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114299</xdr:colOff>
      <xdr:row>268</xdr:row>
      <xdr:rowOff>76200</xdr:rowOff>
    </xdr:from>
    <xdr:to>
      <xdr:col>4</xdr:col>
      <xdr:colOff>323850</xdr:colOff>
      <xdr:row>287</xdr:row>
      <xdr:rowOff>66675</xdr:rowOff>
    </xdr:to>
    <xdr:pic>
      <xdr:nvPicPr>
        <xdr:cNvPr id="23" name="22 Imagen" descr="C:\Users\Mercy\Desktop\Registro fotograficos\Medicina\P1050493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4299" y="49453800"/>
          <a:ext cx="3409951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514350</xdr:colOff>
      <xdr:row>268</xdr:row>
      <xdr:rowOff>95251</xdr:rowOff>
    </xdr:from>
    <xdr:to>
      <xdr:col>8</xdr:col>
      <xdr:colOff>561975</xdr:colOff>
      <xdr:row>287</xdr:row>
      <xdr:rowOff>47625</xdr:rowOff>
    </xdr:to>
    <xdr:pic>
      <xdr:nvPicPr>
        <xdr:cNvPr id="24" name="23 Imagen" descr="C:\Users\Mercy\Desktop\Registro fotograficos\Medicina\P1050492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714750" y="49472851"/>
          <a:ext cx="3248025" cy="3047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302</xdr:row>
      <xdr:rowOff>28575</xdr:rowOff>
    </xdr:from>
    <xdr:to>
      <xdr:col>0</xdr:col>
      <xdr:colOff>647700</xdr:colOff>
      <xdr:row>304</xdr:row>
      <xdr:rowOff>0</xdr:rowOff>
    </xdr:to>
    <xdr:pic>
      <xdr:nvPicPr>
        <xdr:cNvPr id="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4440555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114299</xdr:colOff>
      <xdr:row>328</xdr:row>
      <xdr:rowOff>76200</xdr:rowOff>
    </xdr:from>
    <xdr:to>
      <xdr:col>4</xdr:col>
      <xdr:colOff>323850</xdr:colOff>
      <xdr:row>347</xdr:row>
      <xdr:rowOff>47625</xdr:rowOff>
    </xdr:to>
    <xdr:pic>
      <xdr:nvPicPr>
        <xdr:cNvPr id="26" name="25 Imagen" descr="C:\Users\Mercy\Desktop\Registro fotograficos\Medicina\P1050493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4299" y="49587150"/>
          <a:ext cx="3409951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514350</xdr:colOff>
      <xdr:row>328</xdr:row>
      <xdr:rowOff>95251</xdr:rowOff>
    </xdr:from>
    <xdr:to>
      <xdr:col>8</xdr:col>
      <xdr:colOff>561975</xdr:colOff>
      <xdr:row>347</xdr:row>
      <xdr:rowOff>28575</xdr:rowOff>
    </xdr:to>
    <xdr:pic>
      <xdr:nvPicPr>
        <xdr:cNvPr id="27" name="26 Imagen" descr="C:\Users\Mercy\Desktop\Registro fotograficos\Medicina\P1050492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714750" y="49606201"/>
          <a:ext cx="3248025" cy="3047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363</xdr:row>
      <xdr:rowOff>28575</xdr:rowOff>
    </xdr:from>
    <xdr:to>
      <xdr:col>0</xdr:col>
      <xdr:colOff>647700</xdr:colOff>
      <xdr:row>365</xdr:row>
      <xdr:rowOff>0</xdr:rowOff>
    </xdr:to>
    <xdr:pic>
      <xdr:nvPicPr>
        <xdr:cNvPr id="2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5526405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389</xdr:row>
      <xdr:rowOff>133350</xdr:rowOff>
    </xdr:from>
    <xdr:to>
      <xdr:col>4</xdr:col>
      <xdr:colOff>438150</xdr:colOff>
      <xdr:row>407</xdr:row>
      <xdr:rowOff>171450</xdr:rowOff>
    </xdr:to>
    <xdr:pic>
      <xdr:nvPicPr>
        <xdr:cNvPr id="31" name="30 Imagen" descr="C:\Users\Mercy\Desktop\Registro fotograficos\Medicina\P1050488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0" y="71523225"/>
          <a:ext cx="3638550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85726</xdr:colOff>
      <xdr:row>389</xdr:row>
      <xdr:rowOff>133350</xdr:rowOff>
    </xdr:from>
    <xdr:to>
      <xdr:col>8</xdr:col>
      <xdr:colOff>581026</xdr:colOff>
      <xdr:row>408</xdr:row>
      <xdr:rowOff>0</xdr:rowOff>
    </xdr:to>
    <xdr:pic>
      <xdr:nvPicPr>
        <xdr:cNvPr id="32" name="31 Imagen" descr="C:\Users\Mercy\Desktop\Registro fotograficos\Medicina\P1050490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086226" y="71523225"/>
          <a:ext cx="2895600" cy="296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449</xdr:row>
      <xdr:rowOff>85725</xdr:rowOff>
    </xdr:from>
    <xdr:to>
      <xdr:col>4</xdr:col>
      <xdr:colOff>314325</xdr:colOff>
      <xdr:row>468</xdr:row>
      <xdr:rowOff>28575</xdr:rowOff>
    </xdr:to>
    <xdr:pic>
      <xdr:nvPicPr>
        <xdr:cNvPr id="39" name="38 Imagen" descr="C:\Users\Mercy\Desktop\Registro fotograficos\Medicina\P1050509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8100" y="82496025"/>
          <a:ext cx="3476625" cy="303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514349</xdr:colOff>
      <xdr:row>449</xdr:row>
      <xdr:rowOff>114300</xdr:rowOff>
    </xdr:from>
    <xdr:to>
      <xdr:col>8</xdr:col>
      <xdr:colOff>638174</xdr:colOff>
      <xdr:row>468</xdr:row>
      <xdr:rowOff>66675</xdr:rowOff>
    </xdr:to>
    <xdr:pic>
      <xdr:nvPicPr>
        <xdr:cNvPr id="40" name="39 Imagen" descr="C:\Users\Mercy\Desktop\Registro fotograficos\Medicina\P1050507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714749" y="82524600"/>
          <a:ext cx="3324225" cy="30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423</xdr:row>
      <xdr:rowOff>47625</xdr:rowOff>
    </xdr:from>
    <xdr:to>
      <xdr:col>0</xdr:col>
      <xdr:colOff>657225</xdr:colOff>
      <xdr:row>425</xdr:row>
      <xdr:rowOff>19050</xdr:rowOff>
    </xdr:to>
    <xdr:pic>
      <xdr:nvPicPr>
        <xdr:cNvPr id="4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7732395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483</xdr:row>
      <xdr:rowOff>47625</xdr:rowOff>
    </xdr:from>
    <xdr:to>
      <xdr:col>0</xdr:col>
      <xdr:colOff>657225</xdr:colOff>
      <xdr:row>485</xdr:row>
      <xdr:rowOff>19050</xdr:rowOff>
    </xdr:to>
    <xdr:pic>
      <xdr:nvPicPr>
        <xdr:cNvPr id="4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7732395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419100</xdr:colOff>
      <xdr:row>509</xdr:row>
      <xdr:rowOff>38100</xdr:rowOff>
    </xdr:from>
    <xdr:to>
      <xdr:col>7</xdr:col>
      <xdr:colOff>123825</xdr:colOff>
      <xdr:row>527</xdr:row>
      <xdr:rowOff>161925</xdr:rowOff>
    </xdr:to>
    <xdr:pic>
      <xdr:nvPicPr>
        <xdr:cNvPr id="45" name="44 Imagen" descr="C:\Users\Mercy\Desktop\Registro fotograficos\Medicina\P1050511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19200" y="93468825"/>
          <a:ext cx="4505325" cy="303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543</xdr:row>
      <xdr:rowOff>47625</xdr:rowOff>
    </xdr:from>
    <xdr:to>
      <xdr:col>0</xdr:col>
      <xdr:colOff>657225</xdr:colOff>
      <xdr:row>545</xdr:row>
      <xdr:rowOff>19050</xdr:rowOff>
    </xdr:to>
    <xdr:pic>
      <xdr:nvPicPr>
        <xdr:cNvPr id="4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8834437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569</xdr:row>
      <xdr:rowOff>95250</xdr:rowOff>
    </xdr:from>
    <xdr:to>
      <xdr:col>4</xdr:col>
      <xdr:colOff>314325</xdr:colOff>
      <xdr:row>588</xdr:row>
      <xdr:rowOff>133350</xdr:rowOff>
    </xdr:to>
    <xdr:pic>
      <xdr:nvPicPr>
        <xdr:cNvPr id="48" name="47 Imagen" descr="C:\Users\Mercy\Desktop\Registro fotograficos\Medicina\P1050513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0" y="104536875"/>
          <a:ext cx="3514725" cy="313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723900</xdr:colOff>
      <xdr:row>569</xdr:row>
      <xdr:rowOff>104776</xdr:rowOff>
    </xdr:from>
    <xdr:to>
      <xdr:col>8</xdr:col>
      <xdr:colOff>600075</xdr:colOff>
      <xdr:row>588</xdr:row>
      <xdr:rowOff>133351</xdr:rowOff>
    </xdr:to>
    <xdr:pic>
      <xdr:nvPicPr>
        <xdr:cNvPr id="49" name="48 Imagen" descr="C:\Users\Mercy\Desktop\Registro fotograficos\Medicina\P1050516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924300" y="104546401"/>
          <a:ext cx="3076575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602</xdr:row>
      <xdr:rowOff>47625</xdr:rowOff>
    </xdr:from>
    <xdr:to>
      <xdr:col>0</xdr:col>
      <xdr:colOff>657225</xdr:colOff>
      <xdr:row>604</xdr:row>
      <xdr:rowOff>19050</xdr:rowOff>
    </xdr:to>
    <xdr:pic>
      <xdr:nvPicPr>
        <xdr:cNvPr id="5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9935527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57151</xdr:colOff>
      <xdr:row>628</xdr:row>
      <xdr:rowOff>28574</xdr:rowOff>
    </xdr:from>
    <xdr:to>
      <xdr:col>3</xdr:col>
      <xdr:colOff>190500</xdr:colOff>
      <xdr:row>647</xdr:row>
      <xdr:rowOff>123824</xdr:rowOff>
    </xdr:to>
    <xdr:pic>
      <xdr:nvPicPr>
        <xdr:cNvPr id="53" name="52 Imagen" descr="C:\Users\Mercy\Desktop\Registro fotograficos\Medicina\P1050550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7151" y="115366799"/>
          <a:ext cx="2533649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628</xdr:row>
      <xdr:rowOff>38100</xdr:rowOff>
    </xdr:from>
    <xdr:to>
      <xdr:col>6</xdr:col>
      <xdr:colOff>142875</xdr:colOff>
      <xdr:row>647</xdr:row>
      <xdr:rowOff>133350</xdr:rowOff>
    </xdr:to>
    <xdr:pic>
      <xdr:nvPicPr>
        <xdr:cNvPr id="54" name="53 Imagen" descr="C:\Users\Mercy\Desktop\Registro fotograficos\Medicina\P1050553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600325" y="115376325"/>
          <a:ext cx="234315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161925</xdr:colOff>
      <xdr:row>628</xdr:row>
      <xdr:rowOff>19051</xdr:rowOff>
    </xdr:from>
    <xdr:to>
      <xdr:col>8</xdr:col>
      <xdr:colOff>752475</xdr:colOff>
      <xdr:row>648</xdr:row>
      <xdr:rowOff>0</xdr:rowOff>
    </xdr:to>
    <xdr:pic>
      <xdr:nvPicPr>
        <xdr:cNvPr id="55" name="54 Imagen" descr="C:\Users\Mercy\Desktop\Registro fotograficos\Medicina\P1050556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962525" y="115357276"/>
          <a:ext cx="2190750" cy="3267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662</xdr:row>
      <xdr:rowOff>47625</xdr:rowOff>
    </xdr:from>
    <xdr:to>
      <xdr:col>0</xdr:col>
      <xdr:colOff>657225</xdr:colOff>
      <xdr:row>664</xdr:row>
      <xdr:rowOff>19050</xdr:rowOff>
    </xdr:to>
    <xdr:pic>
      <xdr:nvPicPr>
        <xdr:cNvPr id="5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1025187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689</xdr:row>
      <xdr:rowOff>0</xdr:rowOff>
    </xdr:from>
    <xdr:to>
      <xdr:col>4</xdr:col>
      <xdr:colOff>247650</xdr:colOff>
      <xdr:row>706</xdr:row>
      <xdr:rowOff>180974</xdr:rowOff>
    </xdr:to>
    <xdr:pic>
      <xdr:nvPicPr>
        <xdr:cNvPr id="60" name="59 Imagen" descr="C:\Users\Mercy\Desktop\Registro fotograficos\Medicina\P1050519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126501525"/>
          <a:ext cx="3448050" cy="2933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609601</xdr:colOff>
      <xdr:row>689</xdr:row>
      <xdr:rowOff>28575</xdr:rowOff>
    </xdr:from>
    <xdr:to>
      <xdr:col>8</xdr:col>
      <xdr:colOff>685800</xdr:colOff>
      <xdr:row>707</xdr:row>
      <xdr:rowOff>57150</xdr:rowOff>
    </xdr:to>
    <xdr:pic>
      <xdr:nvPicPr>
        <xdr:cNvPr id="61" name="60 Imagen" descr="C:\Users\Mercy\Desktop\Registro fotograficos\Medicina\P1050520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810001" y="126530100"/>
          <a:ext cx="3276599" cy="296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722</xdr:row>
      <xdr:rowOff>47625</xdr:rowOff>
    </xdr:from>
    <xdr:to>
      <xdr:col>0</xdr:col>
      <xdr:colOff>657225</xdr:colOff>
      <xdr:row>724</xdr:row>
      <xdr:rowOff>19050</xdr:rowOff>
    </xdr:to>
    <xdr:pic>
      <xdr:nvPicPr>
        <xdr:cNvPr id="6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125325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748</xdr:row>
      <xdr:rowOff>38100</xdr:rowOff>
    </xdr:from>
    <xdr:to>
      <xdr:col>2</xdr:col>
      <xdr:colOff>695325</xdr:colOff>
      <xdr:row>767</xdr:row>
      <xdr:rowOff>161924</xdr:rowOff>
    </xdr:to>
    <xdr:pic>
      <xdr:nvPicPr>
        <xdr:cNvPr id="65" name="64 Imagen" descr="C:\Users\Mercy\Desktop\Registro fotograficos\Medicina\P1050522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9050" y="137407650"/>
          <a:ext cx="2276475" cy="3219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704849</xdr:colOff>
      <xdr:row>748</xdr:row>
      <xdr:rowOff>38100</xdr:rowOff>
    </xdr:from>
    <xdr:to>
      <xdr:col>5</xdr:col>
      <xdr:colOff>742950</xdr:colOff>
      <xdr:row>767</xdr:row>
      <xdr:rowOff>133350</xdr:rowOff>
    </xdr:to>
    <xdr:pic>
      <xdr:nvPicPr>
        <xdr:cNvPr id="66" name="65 Imagen" descr="C:\Users\Mercy\Desktop\Registro fotograficos\Medicina\P1050523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305049" y="137407650"/>
          <a:ext cx="2438401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781050</xdr:colOff>
      <xdr:row>748</xdr:row>
      <xdr:rowOff>57151</xdr:rowOff>
    </xdr:from>
    <xdr:to>
      <xdr:col>8</xdr:col>
      <xdr:colOff>609600</xdr:colOff>
      <xdr:row>767</xdr:row>
      <xdr:rowOff>142876</xdr:rowOff>
    </xdr:to>
    <xdr:pic>
      <xdr:nvPicPr>
        <xdr:cNvPr id="67" name="66 Imagen" descr="C:\Users\Mercy\Desktop\Registro fotograficos\Medicina\P1050525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781550" y="137426701"/>
          <a:ext cx="2228850" cy="318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782</xdr:row>
      <xdr:rowOff>47625</xdr:rowOff>
    </xdr:from>
    <xdr:to>
      <xdr:col>0</xdr:col>
      <xdr:colOff>657225</xdr:colOff>
      <xdr:row>784</xdr:row>
      <xdr:rowOff>19050</xdr:rowOff>
    </xdr:to>
    <xdr:pic>
      <xdr:nvPicPr>
        <xdr:cNvPr id="6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3228320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38101</xdr:colOff>
      <xdr:row>808</xdr:row>
      <xdr:rowOff>38100</xdr:rowOff>
    </xdr:from>
    <xdr:to>
      <xdr:col>4</xdr:col>
      <xdr:colOff>457201</xdr:colOff>
      <xdr:row>827</xdr:row>
      <xdr:rowOff>114300</xdr:rowOff>
    </xdr:to>
    <xdr:pic>
      <xdr:nvPicPr>
        <xdr:cNvPr id="72" name="71 Imagen" descr="C:\Users\Mercy\Desktop\Registro fotograficos\Medicina\P1050528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8101" y="148456650"/>
          <a:ext cx="3619500" cy="3171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533400</xdr:colOff>
      <xdr:row>808</xdr:row>
      <xdr:rowOff>85724</xdr:rowOff>
    </xdr:from>
    <xdr:to>
      <xdr:col>8</xdr:col>
      <xdr:colOff>718994</xdr:colOff>
      <xdr:row>827</xdr:row>
      <xdr:rowOff>123825</xdr:rowOff>
    </xdr:to>
    <xdr:pic>
      <xdr:nvPicPr>
        <xdr:cNvPr id="73" name="72 Imagen" descr="C:\Users\Mercy\Desktop\Registro fotograficos\Medicina\P1050531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733800" y="148504274"/>
          <a:ext cx="3385994" cy="3133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843</xdr:row>
      <xdr:rowOff>47625</xdr:rowOff>
    </xdr:from>
    <xdr:to>
      <xdr:col>0</xdr:col>
      <xdr:colOff>657225</xdr:colOff>
      <xdr:row>845</xdr:row>
      <xdr:rowOff>19050</xdr:rowOff>
    </xdr:to>
    <xdr:pic>
      <xdr:nvPicPr>
        <xdr:cNvPr id="7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4333220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66676</xdr:colOff>
      <xdr:row>869</xdr:row>
      <xdr:rowOff>57151</xdr:rowOff>
    </xdr:from>
    <xdr:to>
      <xdr:col>4</xdr:col>
      <xdr:colOff>466726</xdr:colOff>
      <xdr:row>888</xdr:row>
      <xdr:rowOff>76200</xdr:rowOff>
    </xdr:to>
    <xdr:pic>
      <xdr:nvPicPr>
        <xdr:cNvPr id="77" name="76 Imagen" descr="C:\Users\Mercy\Desktop\Registro fotograficos\Medicina\P1050543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6676" y="159496126"/>
          <a:ext cx="3600450" cy="3114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733425</xdr:colOff>
      <xdr:row>869</xdr:row>
      <xdr:rowOff>38101</xdr:rowOff>
    </xdr:from>
    <xdr:to>
      <xdr:col>8</xdr:col>
      <xdr:colOff>647700</xdr:colOff>
      <xdr:row>888</xdr:row>
      <xdr:rowOff>95250</xdr:rowOff>
    </xdr:to>
    <xdr:pic>
      <xdr:nvPicPr>
        <xdr:cNvPr id="78" name="77 Imagen" descr="C:\Users\Mercy\Desktop\Registro fotograficos\Medicina\P1050542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933825" y="159477076"/>
          <a:ext cx="3114675" cy="315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903</xdr:row>
      <xdr:rowOff>47625</xdr:rowOff>
    </xdr:from>
    <xdr:to>
      <xdr:col>0</xdr:col>
      <xdr:colOff>657225</xdr:colOff>
      <xdr:row>905</xdr:row>
      <xdr:rowOff>19050</xdr:rowOff>
    </xdr:to>
    <xdr:pic>
      <xdr:nvPicPr>
        <xdr:cNvPr id="7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54352625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929</xdr:row>
      <xdr:rowOff>66675</xdr:rowOff>
    </xdr:from>
    <xdr:to>
      <xdr:col>4</xdr:col>
      <xdr:colOff>426919</xdr:colOff>
      <xdr:row>948</xdr:row>
      <xdr:rowOff>9525</xdr:rowOff>
    </xdr:to>
    <xdr:pic>
      <xdr:nvPicPr>
        <xdr:cNvPr id="82" name="81 Imagen" descr="C:\Users\Mercy\Desktop\Registro fotograficos\Medicina\P1050544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7150" y="170535600"/>
          <a:ext cx="3570169" cy="303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695326</xdr:colOff>
      <xdr:row>929</xdr:row>
      <xdr:rowOff>95249</xdr:rowOff>
    </xdr:from>
    <xdr:to>
      <xdr:col>8</xdr:col>
      <xdr:colOff>619125</xdr:colOff>
      <xdr:row>947</xdr:row>
      <xdr:rowOff>142874</xdr:rowOff>
    </xdr:to>
    <xdr:pic>
      <xdr:nvPicPr>
        <xdr:cNvPr id="83" name="82 Imagen" descr="C:\Users\Mercy\Desktop\Registro fotograficos\Medicina\P1050545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895726" y="170564174"/>
          <a:ext cx="3124199" cy="296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view="pageLayout" topLeftCell="A31" workbookViewId="0">
      <selection activeCell="A9" sqref="A9"/>
    </sheetView>
  </sheetViews>
  <sheetFormatPr baseColWidth="10" defaultRowHeight="12.75"/>
  <sheetData>
    <row r="1" spans="1:9" ht="13.5" thickBot="1"/>
    <row r="2" spans="1:9" ht="18">
      <c r="A2" s="241"/>
      <c r="B2" s="243" t="s">
        <v>4</v>
      </c>
      <c r="C2" s="243"/>
      <c r="D2" s="243"/>
      <c r="E2" s="243"/>
      <c r="F2" s="243"/>
      <c r="G2" s="243"/>
      <c r="H2" s="243"/>
      <c r="I2" s="244"/>
    </row>
    <row r="3" spans="1:9" ht="18.75" thickBot="1">
      <c r="A3" s="242"/>
      <c r="B3" s="245" t="s">
        <v>5</v>
      </c>
      <c r="C3" s="245"/>
      <c r="D3" s="245"/>
      <c r="E3" s="245"/>
      <c r="F3" s="245"/>
      <c r="G3" s="245"/>
      <c r="H3" s="245"/>
      <c r="I3" s="246"/>
    </row>
    <row r="4" spans="1:9" ht="13.5" thickBot="1">
      <c r="A4" s="247"/>
      <c r="B4" s="247"/>
      <c r="C4" s="247"/>
      <c r="D4" s="247"/>
      <c r="E4" s="247"/>
      <c r="F4" s="247"/>
      <c r="G4" s="247"/>
      <c r="H4" s="247"/>
      <c r="I4" s="247"/>
    </row>
    <row r="5" spans="1:9" ht="18.75" thickBot="1">
      <c r="A5" s="248" t="s">
        <v>310</v>
      </c>
      <c r="B5" s="249"/>
      <c r="C5" s="130" t="s">
        <v>333</v>
      </c>
      <c r="D5" s="250" t="s">
        <v>164</v>
      </c>
      <c r="E5" s="250"/>
      <c r="F5" s="250"/>
      <c r="G5" s="250"/>
      <c r="H5" s="250"/>
      <c r="I5" s="251"/>
    </row>
    <row r="6" spans="1:9" ht="18.75" thickBot="1">
      <c r="A6" s="252"/>
      <c r="B6" s="252"/>
      <c r="C6" s="252"/>
      <c r="D6" s="252"/>
      <c r="E6" s="252"/>
      <c r="F6" s="252"/>
      <c r="G6" s="252"/>
      <c r="H6" s="252"/>
      <c r="I6" s="252"/>
    </row>
    <row r="7" spans="1:9" ht="15.75" thickBot="1">
      <c r="A7" s="253" t="s">
        <v>312</v>
      </c>
      <c r="B7" s="254"/>
      <c r="C7" s="254"/>
      <c r="D7" s="254"/>
      <c r="E7" s="254"/>
      <c r="F7" s="254"/>
      <c r="G7" s="254"/>
      <c r="H7" s="254"/>
      <c r="I7" s="255"/>
    </row>
    <row r="8" spans="1:9" ht="33.75">
      <c r="A8" s="190" t="s">
        <v>313</v>
      </c>
      <c r="B8" s="129" t="s">
        <v>314</v>
      </c>
      <c r="C8" s="129" t="s">
        <v>315</v>
      </c>
      <c r="D8" s="129" t="s">
        <v>316</v>
      </c>
      <c r="E8" s="129" t="s">
        <v>317</v>
      </c>
      <c r="F8" s="10" t="s">
        <v>318</v>
      </c>
      <c r="G8" s="129" t="s">
        <v>0</v>
      </c>
      <c r="H8" s="10"/>
      <c r="I8" s="191" t="s">
        <v>131</v>
      </c>
    </row>
    <row r="9" spans="1:9" ht="13.5" thickBot="1">
      <c r="A9" s="415" t="s">
        <v>340</v>
      </c>
      <c r="B9" s="192"/>
      <c r="C9" s="193"/>
      <c r="D9" s="193"/>
      <c r="E9" s="193"/>
      <c r="F9" s="192"/>
      <c r="G9" s="192"/>
      <c r="H9" s="192"/>
      <c r="I9" s="194"/>
    </row>
    <row r="10" spans="1:9" ht="13.5" thickBot="1">
      <c r="A10" s="195">
        <v>1</v>
      </c>
      <c r="B10" s="221">
        <v>417.46</v>
      </c>
      <c r="C10" s="196">
        <v>83.85</v>
      </c>
      <c r="D10" s="196">
        <v>843.4</v>
      </c>
      <c r="E10" s="196">
        <v>433</v>
      </c>
      <c r="F10" s="196"/>
      <c r="G10" s="196">
        <v>1465.2</v>
      </c>
      <c r="H10" s="196"/>
      <c r="I10" s="197">
        <v>1089.45</v>
      </c>
    </row>
    <row r="11" spans="1:9" ht="13.5" thickBot="1">
      <c r="A11" s="198"/>
      <c r="B11" s="256"/>
      <c r="C11" s="256"/>
      <c r="D11" s="256"/>
      <c r="E11" s="256"/>
      <c r="F11" s="256"/>
      <c r="G11" s="256"/>
      <c r="H11" s="256"/>
      <c r="I11" s="199"/>
    </row>
    <row r="12" spans="1:9" ht="22.5">
      <c r="A12" s="200" t="s">
        <v>339</v>
      </c>
      <c r="B12" s="412" t="s">
        <v>90</v>
      </c>
      <c r="C12" s="201" t="s">
        <v>319</v>
      </c>
      <c r="D12" s="114">
        <v>3</v>
      </c>
      <c r="E12" s="201" t="s">
        <v>1</v>
      </c>
      <c r="F12" s="114" t="s">
        <v>320</v>
      </c>
      <c r="G12" s="129" t="s">
        <v>321</v>
      </c>
      <c r="H12" s="413" t="s">
        <v>322</v>
      </c>
      <c r="I12" s="414"/>
    </row>
    <row r="13" spans="1:9">
      <c r="A13" s="257" t="s">
        <v>323</v>
      </c>
      <c r="B13" s="258">
        <v>21</v>
      </c>
      <c r="C13" s="259" t="s">
        <v>324</v>
      </c>
      <c r="D13" s="260" t="s">
        <v>337</v>
      </c>
      <c r="E13" s="259" t="s">
        <v>325</v>
      </c>
      <c r="F13" s="133" t="s">
        <v>2</v>
      </c>
      <c r="G13" s="133" t="s">
        <v>3</v>
      </c>
      <c r="H13" s="261" t="s">
        <v>326</v>
      </c>
      <c r="I13" s="262" t="s">
        <v>84</v>
      </c>
    </row>
    <row r="14" spans="1:9">
      <c r="A14" s="257"/>
      <c r="B14" s="258"/>
      <c r="C14" s="259"/>
      <c r="D14" s="260"/>
      <c r="E14" s="259"/>
      <c r="F14" s="126">
        <v>2</v>
      </c>
      <c r="G14" s="126">
        <v>2</v>
      </c>
      <c r="H14" s="261"/>
      <c r="I14" s="262"/>
    </row>
    <row r="15" spans="1:9" ht="13.5" thickBot="1">
      <c r="A15" s="203"/>
      <c r="B15" s="199"/>
      <c r="C15" s="199"/>
      <c r="D15" s="199"/>
      <c r="E15" s="199"/>
      <c r="F15" s="199"/>
      <c r="G15" s="199"/>
      <c r="H15" s="199"/>
      <c r="I15" s="199"/>
    </row>
    <row r="16" spans="1:9" ht="13.5" thickBot="1">
      <c r="A16" s="263" t="s">
        <v>327</v>
      </c>
      <c r="B16" s="264"/>
      <c r="C16" s="264"/>
      <c r="D16" s="264"/>
      <c r="E16" s="264"/>
      <c r="F16" s="264"/>
      <c r="G16" s="264"/>
      <c r="H16" s="264"/>
      <c r="I16" s="265"/>
    </row>
    <row r="17" spans="1:9" ht="13.5" thickBot="1">
      <c r="A17" s="108"/>
      <c r="B17" s="13"/>
      <c r="C17" s="13"/>
      <c r="D17" s="13"/>
      <c r="E17" s="13"/>
      <c r="F17" s="13"/>
      <c r="G17" s="13"/>
      <c r="H17" s="13"/>
      <c r="I17" s="13"/>
    </row>
    <row r="18" spans="1:9">
      <c r="A18" s="204"/>
      <c r="B18" s="205"/>
      <c r="C18" s="205"/>
      <c r="D18" s="205"/>
      <c r="E18" s="206"/>
      <c r="F18" s="207"/>
      <c r="G18" s="207"/>
      <c r="H18" s="207"/>
      <c r="I18" s="207"/>
    </row>
    <row r="19" spans="1:9" ht="15">
      <c r="A19" s="208"/>
      <c r="B19" s="209"/>
      <c r="C19" s="209"/>
      <c r="D19" s="209"/>
      <c r="E19" s="209"/>
      <c r="F19" s="209"/>
      <c r="G19" s="209"/>
      <c r="H19" s="209"/>
      <c r="I19" s="209"/>
    </row>
    <row r="20" spans="1:9" ht="15">
      <c r="A20" s="210"/>
      <c r="B20" s="211"/>
      <c r="C20" s="211"/>
      <c r="D20" s="211"/>
      <c r="E20" s="211"/>
      <c r="F20" s="211"/>
      <c r="G20" s="211"/>
      <c r="H20" s="211"/>
      <c r="I20" s="211"/>
    </row>
    <row r="21" spans="1:9">
      <c r="A21" s="212"/>
      <c r="B21" s="13"/>
      <c r="C21" s="13"/>
      <c r="D21" s="13"/>
      <c r="E21" s="13"/>
      <c r="F21" s="13"/>
      <c r="G21" s="13"/>
      <c r="H21" s="13"/>
      <c r="I21" s="13"/>
    </row>
    <row r="22" spans="1:9">
      <c r="A22" s="212"/>
      <c r="B22" s="13"/>
      <c r="C22" s="13"/>
      <c r="D22" s="13"/>
      <c r="E22" s="13"/>
      <c r="F22" s="13"/>
      <c r="G22" s="13"/>
      <c r="H22" s="13"/>
      <c r="I22" s="13"/>
    </row>
    <row r="23" spans="1:9">
      <c r="A23" s="212"/>
      <c r="B23" s="13"/>
      <c r="C23" s="13"/>
      <c r="D23" s="13"/>
      <c r="E23" s="13"/>
      <c r="F23" s="13"/>
      <c r="G23" s="13"/>
      <c r="H23" s="13"/>
      <c r="I23" s="13"/>
    </row>
    <row r="24" spans="1:9">
      <c r="A24" s="212"/>
      <c r="B24" s="13"/>
      <c r="C24" s="13"/>
      <c r="D24" s="13"/>
      <c r="E24" s="13"/>
      <c r="F24" s="13"/>
      <c r="G24" s="13"/>
      <c r="H24" s="13"/>
      <c r="I24" s="13"/>
    </row>
    <row r="25" spans="1:9">
      <c r="A25" s="212"/>
      <c r="B25" s="13"/>
      <c r="C25" s="13"/>
      <c r="D25" s="13"/>
      <c r="E25" s="13"/>
      <c r="F25" s="13"/>
      <c r="G25" s="13"/>
      <c r="H25" s="13"/>
      <c r="I25" s="13"/>
    </row>
    <row r="26" spans="1:9">
      <c r="A26" s="212"/>
      <c r="B26" s="13"/>
      <c r="C26" s="13"/>
      <c r="D26" s="13"/>
      <c r="E26" s="13"/>
      <c r="F26" s="13"/>
      <c r="G26" s="13"/>
      <c r="H26" s="13"/>
      <c r="I26" s="13"/>
    </row>
    <row r="27" spans="1:9">
      <c r="A27" s="212"/>
      <c r="B27" s="13"/>
      <c r="C27" s="13"/>
      <c r="D27" s="13"/>
      <c r="E27" s="13"/>
      <c r="F27" s="13"/>
      <c r="G27" s="13"/>
      <c r="H27" s="13"/>
      <c r="I27" s="13"/>
    </row>
    <row r="28" spans="1:9">
      <c r="A28" s="212"/>
      <c r="B28" s="13"/>
      <c r="C28" s="13"/>
      <c r="D28" s="13"/>
      <c r="E28" s="13"/>
      <c r="F28" s="13"/>
      <c r="G28" s="13"/>
      <c r="H28" s="13"/>
      <c r="I28" s="13"/>
    </row>
    <row r="29" spans="1:9">
      <c r="A29" s="212"/>
      <c r="B29" s="13"/>
      <c r="C29" s="13"/>
      <c r="D29" s="13"/>
      <c r="E29" s="13"/>
      <c r="F29" s="13"/>
      <c r="G29" s="13"/>
      <c r="H29" s="13"/>
      <c r="I29" s="13"/>
    </row>
    <row r="30" spans="1:9">
      <c r="A30" s="212"/>
      <c r="B30" s="13"/>
      <c r="C30" s="13"/>
      <c r="D30" s="13"/>
      <c r="E30" s="13"/>
      <c r="F30" s="13"/>
      <c r="G30" s="13"/>
      <c r="H30" s="13"/>
      <c r="I30" s="13"/>
    </row>
    <row r="31" spans="1:9">
      <c r="A31" s="212"/>
      <c r="B31" s="13"/>
      <c r="C31" s="13"/>
      <c r="D31" s="13"/>
      <c r="E31" s="13"/>
      <c r="F31" s="13"/>
      <c r="G31" s="13"/>
      <c r="H31" s="13"/>
      <c r="I31" s="13"/>
    </row>
    <row r="32" spans="1:9">
      <c r="A32" s="212"/>
      <c r="B32" s="13"/>
      <c r="C32" s="13"/>
      <c r="D32" s="13"/>
      <c r="E32" s="13"/>
      <c r="F32" s="13"/>
      <c r="G32" s="13"/>
      <c r="H32" s="13"/>
      <c r="I32" s="13"/>
    </row>
    <row r="33" spans="1:9">
      <c r="A33" s="212"/>
      <c r="B33" s="13"/>
      <c r="C33" s="13"/>
      <c r="D33" s="13"/>
      <c r="E33" s="13"/>
      <c r="F33" s="13"/>
      <c r="G33" s="13"/>
      <c r="H33" s="13"/>
      <c r="I33" s="13"/>
    </row>
    <row r="34" spans="1:9">
      <c r="A34" s="212"/>
      <c r="B34" s="13"/>
      <c r="C34" s="13"/>
      <c r="D34" s="13"/>
      <c r="E34" s="13"/>
      <c r="F34" s="13"/>
      <c r="G34" s="13"/>
      <c r="H34" s="13"/>
      <c r="I34" s="13"/>
    </row>
    <row r="35" spans="1:9">
      <c r="A35" s="212"/>
      <c r="B35" s="13"/>
      <c r="C35" s="13"/>
      <c r="D35" s="13"/>
      <c r="E35" s="13"/>
      <c r="F35" s="13"/>
      <c r="G35" s="13"/>
      <c r="H35" s="13"/>
      <c r="I35" s="13"/>
    </row>
    <row r="36" spans="1:9">
      <c r="A36" s="212"/>
      <c r="B36" s="13"/>
      <c r="C36" s="13"/>
      <c r="D36" s="13"/>
      <c r="E36" s="13"/>
      <c r="F36" s="13"/>
      <c r="G36" s="13"/>
      <c r="H36" s="13"/>
      <c r="I36" s="13"/>
    </row>
    <row r="37" spans="1:9">
      <c r="A37" s="212"/>
      <c r="B37" s="13"/>
      <c r="C37" s="13"/>
      <c r="D37" s="13"/>
      <c r="E37" s="213"/>
      <c r="F37" s="13"/>
      <c r="G37" s="13"/>
      <c r="H37" s="13"/>
      <c r="I37" s="13"/>
    </row>
    <row r="38" spans="1:9">
      <c r="A38" s="212"/>
      <c r="B38" s="13"/>
      <c r="C38" s="13"/>
      <c r="D38" s="13"/>
      <c r="E38" s="213"/>
      <c r="F38" s="13"/>
      <c r="G38" s="13"/>
      <c r="H38" s="13"/>
      <c r="I38" s="13"/>
    </row>
    <row r="39" spans="1:9">
      <c r="A39" s="212"/>
      <c r="B39" s="13"/>
      <c r="C39" s="13"/>
      <c r="D39" s="13"/>
      <c r="E39" s="213"/>
      <c r="F39" s="13"/>
      <c r="G39" s="13"/>
      <c r="H39" s="13"/>
      <c r="I39" s="13"/>
    </row>
    <row r="40" spans="1:9">
      <c r="A40" s="212"/>
      <c r="B40" s="13"/>
      <c r="C40" s="13"/>
      <c r="D40" s="13"/>
      <c r="E40" s="213"/>
      <c r="F40" s="13"/>
      <c r="G40" s="13"/>
      <c r="H40" s="13"/>
      <c r="I40" s="13"/>
    </row>
    <row r="41" spans="1:9">
      <c r="A41" s="212"/>
      <c r="B41" s="13"/>
      <c r="C41" s="13"/>
      <c r="D41" s="13"/>
      <c r="E41" s="213"/>
      <c r="F41" s="13"/>
      <c r="G41" s="13"/>
      <c r="H41" s="13"/>
      <c r="I41" s="13"/>
    </row>
    <row r="42" spans="1:9">
      <c r="A42" s="12"/>
      <c r="B42" s="207"/>
      <c r="C42" s="207"/>
      <c r="D42" s="207"/>
      <c r="E42" s="214"/>
      <c r="F42" s="207"/>
      <c r="G42" s="207"/>
      <c r="H42" s="207"/>
      <c r="I42" s="207"/>
    </row>
    <row r="43" spans="1:9">
      <c r="A43" s="25"/>
      <c r="B43" s="9"/>
      <c r="C43" s="9"/>
      <c r="D43" s="9"/>
      <c r="E43" s="26"/>
      <c r="F43" s="9"/>
      <c r="G43" s="9"/>
      <c r="H43" s="9"/>
      <c r="I43" s="9"/>
    </row>
    <row r="44" spans="1:9" ht="13.5" thickBot="1">
      <c r="A44" s="27"/>
      <c r="B44" s="28"/>
      <c r="C44" s="28"/>
      <c r="D44" s="28"/>
      <c r="E44" s="29"/>
      <c r="F44" s="9"/>
      <c r="G44" s="9"/>
      <c r="H44" s="9"/>
      <c r="I44" s="9"/>
    </row>
    <row r="45" spans="1:9" ht="13.5" thickBot="1">
      <c r="A45" s="9"/>
      <c r="B45" s="9"/>
      <c r="C45" s="9"/>
      <c r="D45" s="9"/>
      <c r="E45" s="9"/>
      <c r="F45" s="9"/>
      <c r="G45" s="9"/>
      <c r="H45" s="9"/>
      <c r="I45" s="9"/>
    </row>
    <row r="46" spans="1:9" ht="25.5" customHeight="1">
      <c r="A46" s="266" t="s">
        <v>15</v>
      </c>
      <c r="B46" s="267"/>
      <c r="C46" s="267"/>
      <c r="D46" s="268"/>
      <c r="E46" s="269" t="s">
        <v>13</v>
      </c>
      <c r="F46" s="270"/>
      <c r="G46" s="271" t="s">
        <v>99</v>
      </c>
      <c r="H46" s="272"/>
      <c r="I46" s="273"/>
    </row>
    <row r="47" spans="1:9">
      <c r="A47" s="274" t="s">
        <v>328</v>
      </c>
      <c r="B47" s="275"/>
      <c r="C47" s="275"/>
      <c r="D47" s="276"/>
      <c r="E47" s="277" t="s">
        <v>12</v>
      </c>
      <c r="F47" s="278"/>
      <c r="G47" s="279" t="s">
        <v>10</v>
      </c>
      <c r="H47" s="279"/>
      <c r="I47" s="280"/>
    </row>
    <row r="48" spans="1:9">
      <c r="A48" s="281" t="s">
        <v>6</v>
      </c>
      <c r="B48" s="283" t="s">
        <v>329</v>
      </c>
      <c r="C48" s="283"/>
      <c r="D48" s="284"/>
      <c r="E48" s="277" t="s">
        <v>11</v>
      </c>
      <c r="F48" s="278"/>
      <c r="G48" s="279" t="s">
        <v>7</v>
      </c>
      <c r="H48" s="279"/>
      <c r="I48" s="280"/>
    </row>
    <row r="49" spans="1:9">
      <c r="A49" s="281"/>
      <c r="B49" s="283" t="s">
        <v>330</v>
      </c>
      <c r="C49" s="283"/>
      <c r="D49" s="284"/>
      <c r="E49" s="16" t="s">
        <v>14</v>
      </c>
      <c r="F49" s="283" t="s">
        <v>8</v>
      </c>
      <c r="G49" s="283"/>
      <c r="H49" s="283"/>
      <c r="I49" s="284"/>
    </row>
    <row r="50" spans="1:9" ht="24">
      <c r="A50" s="281"/>
      <c r="B50" s="283" t="s">
        <v>331</v>
      </c>
      <c r="C50" s="283"/>
      <c r="D50" s="284"/>
      <c r="E50" s="17" t="s">
        <v>9</v>
      </c>
      <c r="F50" s="258" t="s">
        <v>306</v>
      </c>
      <c r="G50" s="258"/>
      <c r="H50" s="123" t="s">
        <v>32</v>
      </c>
      <c r="I50" s="124" t="s">
        <v>311</v>
      </c>
    </row>
    <row r="51" spans="1:9" ht="13.5" thickBot="1">
      <c r="A51" s="282"/>
      <c r="B51" s="285" t="s">
        <v>332</v>
      </c>
      <c r="C51" s="285"/>
      <c r="D51" s="286"/>
      <c r="E51" s="287"/>
      <c r="F51" s="288"/>
      <c r="G51" s="288"/>
      <c r="H51" s="288"/>
      <c r="I51" s="289"/>
    </row>
  </sheetData>
  <mergeCells count="34">
    <mergeCell ref="A48:A51"/>
    <mergeCell ref="B48:D48"/>
    <mergeCell ref="E48:F48"/>
    <mergeCell ref="G48:I48"/>
    <mergeCell ref="B49:D49"/>
    <mergeCell ref="F49:I49"/>
    <mergeCell ref="B50:D50"/>
    <mergeCell ref="F50:G50"/>
    <mergeCell ref="B51:D51"/>
    <mergeCell ref="E51:I51"/>
    <mergeCell ref="A16:I16"/>
    <mergeCell ref="A46:D46"/>
    <mergeCell ref="E46:F46"/>
    <mergeCell ref="G46:I46"/>
    <mergeCell ref="A47:D47"/>
    <mergeCell ref="E47:F47"/>
    <mergeCell ref="G47:I47"/>
    <mergeCell ref="A6:I6"/>
    <mergeCell ref="A7:I7"/>
    <mergeCell ref="B11:H11"/>
    <mergeCell ref="H12:I12"/>
    <mergeCell ref="A13:A14"/>
    <mergeCell ref="B13:B14"/>
    <mergeCell ref="C13:C14"/>
    <mergeCell ref="D13:D14"/>
    <mergeCell ref="E13:E14"/>
    <mergeCell ref="H13:H14"/>
    <mergeCell ref="I13:I14"/>
    <mergeCell ref="A2:A3"/>
    <mergeCell ref="B2:I2"/>
    <mergeCell ref="B3:I3"/>
    <mergeCell ref="A4:I4"/>
    <mergeCell ref="A5:B5"/>
    <mergeCell ref="D5:I5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4"/>
  <sheetViews>
    <sheetView view="pageLayout" topLeftCell="A147" workbookViewId="0">
      <selection activeCell="H138" sqref="H138"/>
    </sheetView>
  </sheetViews>
  <sheetFormatPr baseColWidth="10" defaultRowHeight="12.75"/>
  <sheetData>
    <row r="1" spans="1:9" ht="13.5" thickBot="1"/>
    <row r="2" spans="1:9" ht="18">
      <c r="A2" s="241"/>
      <c r="B2" s="243" t="s">
        <v>4</v>
      </c>
      <c r="C2" s="243"/>
      <c r="D2" s="243"/>
      <c r="E2" s="243"/>
      <c r="F2" s="243"/>
      <c r="G2" s="243"/>
      <c r="H2" s="243"/>
      <c r="I2" s="244"/>
    </row>
    <row r="3" spans="1:9" ht="18.75" thickBot="1">
      <c r="A3" s="242"/>
      <c r="B3" s="245" t="s">
        <v>5</v>
      </c>
      <c r="C3" s="245"/>
      <c r="D3" s="245"/>
      <c r="E3" s="245"/>
      <c r="F3" s="245"/>
      <c r="G3" s="245"/>
      <c r="H3" s="245"/>
      <c r="I3" s="246"/>
    </row>
    <row r="4" spans="1:9" ht="13.5" thickBot="1">
      <c r="A4" s="314"/>
      <c r="B4" s="315"/>
      <c r="C4" s="315"/>
      <c r="D4" s="315"/>
      <c r="E4" s="315"/>
      <c r="F4" s="315"/>
      <c r="G4" s="315"/>
      <c r="H4" s="315"/>
      <c r="I4" s="315"/>
    </row>
    <row r="5" spans="1:9" ht="18.75" thickBot="1">
      <c r="A5" s="316" t="s">
        <v>158</v>
      </c>
      <c r="B5" s="317"/>
      <c r="C5" s="130" t="s">
        <v>304</v>
      </c>
      <c r="D5" s="250" t="s">
        <v>164</v>
      </c>
      <c r="E5" s="250"/>
      <c r="F5" s="250"/>
      <c r="G5" s="250"/>
      <c r="H5" s="250"/>
      <c r="I5" s="251"/>
    </row>
    <row r="6" spans="1:9" ht="18.75" thickBot="1">
      <c r="A6" s="252"/>
      <c r="B6" s="252"/>
      <c r="C6" s="252"/>
      <c r="D6" s="252"/>
      <c r="E6" s="252"/>
      <c r="F6" s="252"/>
      <c r="G6" s="252"/>
      <c r="H6" s="252"/>
      <c r="I6" s="252"/>
    </row>
    <row r="7" spans="1:9" ht="15.75" thickBot="1">
      <c r="A7" s="253" t="s">
        <v>76</v>
      </c>
      <c r="B7" s="254"/>
      <c r="C7" s="254"/>
      <c r="D7" s="254"/>
      <c r="E7" s="254"/>
      <c r="F7" s="254"/>
      <c r="G7" s="254"/>
      <c r="H7" s="254"/>
      <c r="I7" s="255"/>
    </row>
    <row r="8" spans="1:9" ht="22.5">
      <c r="A8" s="290" t="s">
        <v>16</v>
      </c>
      <c r="B8" s="292" t="s">
        <v>97</v>
      </c>
      <c r="C8" s="294" t="s">
        <v>1</v>
      </c>
      <c r="D8" s="296">
        <v>2.8</v>
      </c>
      <c r="E8" s="32" t="s">
        <v>17</v>
      </c>
      <c r="F8" s="33" t="s">
        <v>18</v>
      </c>
      <c r="G8" s="114" t="s">
        <v>19</v>
      </c>
      <c r="H8" s="33" t="s">
        <v>20</v>
      </c>
      <c r="I8" s="115" t="s">
        <v>92</v>
      </c>
    </row>
    <row r="9" spans="1:9" ht="13.5" thickBot="1">
      <c r="A9" s="291"/>
      <c r="B9" s="293"/>
      <c r="C9" s="295"/>
      <c r="D9" s="297"/>
      <c r="E9" s="18" t="s">
        <v>21</v>
      </c>
      <c r="F9" s="110">
        <v>2</v>
      </c>
      <c r="G9" s="110">
        <v>0</v>
      </c>
      <c r="H9" s="110">
        <v>10</v>
      </c>
      <c r="I9" s="185">
        <v>1</v>
      </c>
    </row>
    <row r="10" spans="1:9" ht="34.5" thickBot="1">
      <c r="A10" s="116" t="s">
        <v>22</v>
      </c>
      <c r="B10" s="189">
        <v>1338.5</v>
      </c>
      <c r="C10" s="112" t="s">
        <v>23</v>
      </c>
      <c r="D10" s="110">
        <v>0</v>
      </c>
      <c r="E10" s="20" t="s">
        <v>24</v>
      </c>
      <c r="F10" s="216">
        <v>24.5</v>
      </c>
      <c r="G10" s="217"/>
      <c r="H10" s="217">
        <v>815.4</v>
      </c>
      <c r="I10" s="135">
        <v>9.6</v>
      </c>
    </row>
    <row r="11" spans="1:9">
      <c r="A11" s="116" t="s">
        <v>25</v>
      </c>
      <c r="B11" s="117" t="s">
        <v>26</v>
      </c>
      <c r="C11" s="19" t="s">
        <v>27</v>
      </c>
      <c r="D11" s="21" t="s">
        <v>28</v>
      </c>
      <c r="E11" s="307" t="s">
        <v>29</v>
      </c>
      <c r="F11" s="136" t="s">
        <v>334</v>
      </c>
      <c r="G11" s="110" t="s">
        <v>30</v>
      </c>
      <c r="H11" s="110" t="s">
        <v>94</v>
      </c>
      <c r="I11" s="120" t="s">
        <v>335</v>
      </c>
    </row>
    <row r="12" spans="1:9">
      <c r="A12" s="31" t="s">
        <v>2</v>
      </c>
      <c r="B12" s="1">
        <v>0</v>
      </c>
      <c r="C12" s="120"/>
      <c r="D12" s="21" t="s">
        <v>82</v>
      </c>
      <c r="E12" s="307"/>
      <c r="F12" s="215">
        <v>96.55</v>
      </c>
      <c r="G12" s="164">
        <v>17.239999999999998</v>
      </c>
      <c r="H12" s="126">
        <v>63.6</v>
      </c>
      <c r="I12" s="185">
        <v>52.5</v>
      </c>
    </row>
    <row r="13" spans="1:9" ht="13.5" thickBot="1">
      <c r="A13" s="34" t="s">
        <v>3</v>
      </c>
      <c r="B13" s="100">
        <v>0</v>
      </c>
      <c r="C13" s="112"/>
      <c r="D13" s="6" t="s">
        <v>82</v>
      </c>
      <c r="E13" s="111" t="s">
        <v>28</v>
      </c>
      <c r="F13" s="6" t="s">
        <v>82</v>
      </c>
      <c r="G13" s="6" t="s">
        <v>82</v>
      </c>
      <c r="H13" s="6"/>
      <c r="I13" s="35"/>
    </row>
    <row r="14" spans="1:9" ht="13.5" thickBot="1">
      <c r="A14" s="308" t="s">
        <v>31</v>
      </c>
      <c r="B14" s="309"/>
      <c r="C14" s="309"/>
      <c r="D14" s="309"/>
      <c r="E14" s="309"/>
      <c r="F14" s="309"/>
      <c r="G14" s="309"/>
      <c r="H14" s="309"/>
      <c r="I14" s="310"/>
    </row>
    <row r="15" spans="1:9">
      <c r="A15" s="22"/>
      <c r="B15" s="23"/>
      <c r="C15" s="23"/>
      <c r="D15" s="23"/>
      <c r="E15" s="23"/>
      <c r="F15" s="23"/>
      <c r="G15" s="23"/>
      <c r="H15" s="23"/>
      <c r="I15" s="24"/>
    </row>
    <row r="16" spans="1:9">
      <c r="A16" s="25"/>
      <c r="B16" s="9"/>
      <c r="C16" s="9"/>
      <c r="D16" s="9"/>
      <c r="E16" s="9"/>
      <c r="F16" s="9"/>
      <c r="G16" s="9"/>
      <c r="H16" s="9"/>
      <c r="I16" s="26"/>
    </row>
    <row r="17" spans="1:9">
      <c r="A17" s="25"/>
      <c r="B17" s="9"/>
      <c r="C17" s="9"/>
      <c r="D17" s="9"/>
      <c r="E17" s="9"/>
      <c r="F17" s="9"/>
      <c r="G17" s="9"/>
      <c r="H17" s="9"/>
      <c r="I17" s="26"/>
    </row>
    <row r="18" spans="1:9">
      <c r="A18" s="25"/>
      <c r="B18" s="9"/>
      <c r="C18" s="9"/>
      <c r="D18" s="9"/>
      <c r="E18" s="9"/>
      <c r="F18" s="9"/>
      <c r="G18" s="9"/>
      <c r="H18" s="9"/>
      <c r="I18" s="26"/>
    </row>
    <row r="19" spans="1:9">
      <c r="A19" s="25"/>
      <c r="B19" s="9"/>
      <c r="C19" s="9"/>
      <c r="D19" s="9"/>
      <c r="E19" s="9"/>
      <c r="F19" s="9"/>
      <c r="G19" s="9"/>
      <c r="H19" s="9"/>
      <c r="I19" s="26"/>
    </row>
    <row r="20" spans="1:9">
      <c r="A20" s="25"/>
      <c r="B20" s="9"/>
      <c r="C20" s="9"/>
      <c r="D20" s="9"/>
      <c r="E20" s="9"/>
      <c r="F20" s="9"/>
      <c r="G20" s="9"/>
      <c r="H20" s="9"/>
      <c r="I20" s="26"/>
    </row>
    <row r="21" spans="1:9">
      <c r="A21" s="25"/>
      <c r="B21" s="9"/>
      <c r="C21" s="9"/>
      <c r="D21" s="9"/>
      <c r="E21" s="9"/>
      <c r="F21" s="9"/>
      <c r="G21" s="9"/>
      <c r="H21" s="9"/>
      <c r="I21" s="26"/>
    </row>
    <row r="22" spans="1:9">
      <c r="A22" s="25"/>
      <c r="B22" s="9"/>
      <c r="C22" s="9"/>
      <c r="D22" s="9"/>
      <c r="E22" s="9"/>
      <c r="F22" s="9"/>
      <c r="G22" s="9"/>
      <c r="H22" s="9"/>
      <c r="I22" s="26"/>
    </row>
    <row r="23" spans="1:9">
      <c r="A23" s="25"/>
      <c r="B23" s="9"/>
      <c r="C23" s="9"/>
      <c r="D23" s="9"/>
      <c r="E23" s="9"/>
      <c r="F23" s="9"/>
      <c r="G23" s="9"/>
      <c r="H23" s="9"/>
      <c r="I23" s="26"/>
    </row>
    <row r="24" spans="1:9">
      <c r="A24" s="25"/>
      <c r="B24" s="9"/>
      <c r="C24" s="9"/>
      <c r="D24" s="9"/>
      <c r="E24" s="9"/>
      <c r="F24" s="9"/>
      <c r="G24" s="9"/>
      <c r="H24" s="9"/>
      <c r="I24" s="26"/>
    </row>
    <row r="25" spans="1:9">
      <c r="A25" s="25"/>
      <c r="B25" s="9"/>
      <c r="C25" s="9"/>
      <c r="D25" s="9"/>
      <c r="E25" s="9"/>
      <c r="F25" s="9"/>
      <c r="G25" s="9"/>
      <c r="H25" s="9"/>
      <c r="I25" s="26"/>
    </row>
    <row r="26" spans="1:9">
      <c r="A26" s="25"/>
      <c r="B26" s="9"/>
      <c r="C26" s="9"/>
      <c r="D26" s="9"/>
      <c r="E26" s="9"/>
      <c r="F26" s="9"/>
      <c r="G26" s="9"/>
      <c r="H26" s="9"/>
      <c r="I26" s="26"/>
    </row>
    <row r="27" spans="1:9">
      <c r="A27" s="25"/>
      <c r="B27" s="9"/>
      <c r="C27" s="9"/>
      <c r="D27" s="9"/>
      <c r="E27" s="9"/>
      <c r="F27" s="9"/>
      <c r="G27" s="9"/>
      <c r="H27" s="9"/>
      <c r="I27" s="26"/>
    </row>
    <row r="28" spans="1:9">
      <c r="A28" s="25"/>
      <c r="B28" s="9"/>
      <c r="C28" s="9"/>
      <c r="D28" s="9"/>
      <c r="E28" s="9"/>
      <c r="F28" s="9"/>
      <c r="G28" s="9"/>
      <c r="H28" s="9"/>
      <c r="I28" s="26"/>
    </row>
    <row r="29" spans="1:9">
      <c r="A29" s="25"/>
      <c r="B29" s="9"/>
      <c r="C29" s="9"/>
      <c r="D29" s="9"/>
      <c r="E29" s="9"/>
      <c r="F29" s="9"/>
      <c r="G29" s="9"/>
      <c r="H29" s="9"/>
      <c r="I29" s="26"/>
    </row>
    <row r="30" spans="1:9">
      <c r="A30" s="25"/>
      <c r="B30" s="9"/>
      <c r="C30" s="9"/>
      <c r="D30" s="9"/>
      <c r="E30" s="9"/>
      <c r="F30" s="9"/>
      <c r="G30" s="9"/>
      <c r="H30" s="9"/>
      <c r="I30" s="26"/>
    </row>
    <row r="31" spans="1:9">
      <c r="A31" s="25"/>
      <c r="B31" s="9"/>
      <c r="C31" s="9"/>
      <c r="D31" s="9"/>
      <c r="E31" s="9"/>
      <c r="F31" s="9"/>
      <c r="G31" s="9"/>
      <c r="H31" s="9"/>
      <c r="I31" s="26"/>
    </row>
    <row r="32" spans="1:9">
      <c r="A32" s="25"/>
      <c r="B32" s="9"/>
      <c r="C32" s="9"/>
      <c r="D32" s="9"/>
      <c r="E32" s="9"/>
      <c r="F32" s="9"/>
      <c r="G32" s="9"/>
      <c r="H32" s="9"/>
      <c r="I32" s="26"/>
    </row>
    <row r="33" spans="1:9">
      <c r="A33" s="25"/>
      <c r="B33" s="9"/>
      <c r="C33" s="9"/>
      <c r="D33" s="9"/>
      <c r="E33" s="9"/>
      <c r="F33" s="9"/>
      <c r="G33" s="9"/>
      <c r="H33" s="9"/>
      <c r="I33" s="26"/>
    </row>
    <row r="34" spans="1:9">
      <c r="A34" s="25"/>
      <c r="B34" s="9"/>
      <c r="C34" s="9"/>
      <c r="D34" s="9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25"/>
      <c r="B36" s="9"/>
      <c r="C36" s="9"/>
      <c r="D36" s="9"/>
      <c r="E36" s="9"/>
      <c r="F36" s="9"/>
      <c r="G36" s="9"/>
      <c r="H36" s="9"/>
      <c r="I36" s="26"/>
    </row>
    <row r="37" spans="1:9">
      <c r="A37" s="25"/>
      <c r="B37" s="9"/>
      <c r="C37" s="9"/>
      <c r="D37" s="9"/>
      <c r="E37" s="9"/>
      <c r="F37" s="9"/>
      <c r="G37" s="9"/>
      <c r="H37" s="9"/>
      <c r="I37" s="26"/>
    </row>
    <row r="38" spans="1:9">
      <c r="A38" s="25"/>
      <c r="B38" s="9"/>
      <c r="C38" s="9"/>
      <c r="D38" s="9"/>
      <c r="E38" s="9"/>
      <c r="F38" s="9"/>
      <c r="G38" s="9"/>
      <c r="H38" s="9"/>
      <c r="I38" s="26"/>
    </row>
    <row r="39" spans="1:9">
      <c r="A39" s="25"/>
      <c r="B39" s="9"/>
      <c r="C39" s="9"/>
      <c r="D39" s="9"/>
      <c r="E39" s="9"/>
      <c r="F39" s="9"/>
      <c r="G39" s="9"/>
      <c r="H39" s="9"/>
      <c r="I39" s="26"/>
    </row>
    <row r="40" spans="1:9">
      <c r="A40" s="25"/>
      <c r="B40" s="9"/>
      <c r="C40" s="9"/>
      <c r="D40" s="9"/>
      <c r="E40" s="9"/>
      <c r="F40" s="9"/>
      <c r="G40" s="9"/>
      <c r="H40" s="9"/>
      <c r="I40" s="26"/>
    </row>
    <row r="41" spans="1:9">
      <c r="A41" s="25"/>
      <c r="B41" s="9"/>
      <c r="C41" s="9"/>
      <c r="D41" s="9"/>
      <c r="E41" s="9"/>
      <c r="F41" s="9"/>
      <c r="G41" s="9"/>
      <c r="H41" s="9"/>
      <c r="I41" s="26"/>
    </row>
    <row r="42" spans="1:9">
      <c r="A42" s="25"/>
      <c r="B42" s="9"/>
      <c r="C42" s="9"/>
      <c r="D42" s="9"/>
      <c r="E42" s="9"/>
      <c r="F42" s="9"/>
      <c r="G42" s="9"/>
      <c r="H42" s="9"/>
      <c r="I42" s="26"/>
    </row>
    <row r="43" spans="1:9">
      <c r="A43" s="25"/>
      <c r="B43" s="9"/>
      <c r="C43" s="9"/>
      <c r="D43" s="9"/>
      <c r="E43" s="9"/>
      <c r="F43" s="9"/>
      <c r="G43" s="9"/>
      <c r="H43" s="9"/>
      <c r="I43" s="26"/>
    </row>
    <row r="44" spans="1:9">
      <c r="A44" s="25"/>
      <c r="B44" s="9"/>
      <c r="C44" s="9"/>
      <c r="D44" s="9"/>
      <c r="E44" s="9"/>
      <c r="F44" s="9"/>
      <c r="G44" s="9"/>
      <c r="H44" s="9"/>
      <c r="I44" s="26"/>
    </row>
    <row r="45" spans="1:9" ht="13.5" thickBot="1">
      <c r="A45" s="27"/>
      <c r="B45" s="28"/>
      <c r="C45" s="28"/>
      <c r="D45" s="28"/>
      <c r="E45" s="28"/>
      <c r="F45" s="28"/>
      <c r="G45" s="28"/>
      <c r="H45" s="28"/>
      <c r="I45" s="29"/>
    </row>
    <row r="46" spans="1:9" ht="13.5" thickBot="1">
      <c r="A46" s="27"/>
      <c r="B46" s="28"/>
      <c r="C46" s="28"/>
      <c r="D46" s="28"/>
      <c r="E46" s="28"/>
      <c r="F46" s="28"/>
      <c r="G46" s="28"/>
      <c r="H46" s="28"/>
      <c r="I46" s="29"/>
    </row>
    <row r="47" spans="1:9" ht="27.75" customHeight="1">
      <c r="A47" s="266" t="s">
        <v>15</v>
      </c>
      <c r="B47" s="267"/>
      <c r="C47" s="267"/>
      <c r="D47" s="268"/>
      <c r="E47" s="269" t="s">
        <v>13</v>
      </c>
      <c r="F47" s="270"/>
      <c r="G47" s="311" t="s">
        <v>99</v>
      </c>
      <c r="H47" s="312"/>
      <c r="I47" s="313"/>
    </row>
    <row r="48" spans="1:9">
      <c r="A48" s="298" t="s">
        <v>167</v>
      </c>
      <c r="B48" s="299"/>
      <c r="C48" s="299"/>
      <c r="D48" s="300"/>
      <c r="E48" s="277" t="s">
        <v>12</v>
      </c>
      <c r="F48" s="278"/>
      <c r="G48" s="283" t="s">
        <v>10</v>
      </c>
      <c r="H48" s="283"/>
      <c r="I48" s="284"/>
    </row>
    <row r="49" spans="1:9">
      <c r="A49" s="301"/>
      <c r="B49" s="302"/>
      <c r="C49" s="302"/>
      <c r="D49" s="303"/>
      <c r="E49" s="277" t="s">
        <v>11</v>
      </c>
      <c r="F49" s="278"/>
      <c r="G49" s="283" t="s">
        <v>7</v>
      </c>
      <c r="H49" s="283"/>
      <c r="I49" s="284"/>
    </row>
    <row r="50" spans="1:9">
      <c r="A50" s="301"/>
      <c r="B50" s="302"/>
      <c r="C50" s="302"/>
      <c r="D50" s="303"/>
      <c r="E50" s="16" t="s">
        <v>14</v>
      </c>
      <c r="F50" s="283" t="s">
        <v>8</v>
      </c>
      <c r="G50" s="283"/>
      <c r="H50" s="283"/>
      <c r="I50" s="284"/>
    </row>
    <row r="51" spans="1:9" ht="24">
      <c r="A51" s="301"/>
      <c r="B51" s="302"/>
      <c r="C51" s="302"/>
      <c r="D51" s="303"/>
      <c r="E51" s="17" t="s">
        <v>9</v>
      </c>
      <c r="F51" s="258" t="s">
        <v>306</v>
      </c>
      <c r="G51" s="258"/>
      <c r="H51" s="109" t="s">
        <v>32</v>
      </c>
      <c r="I51" s="124" t="s">
        <v>304</v>
      </c>
    </row>
    <row r="52" spans="1:9" ht="13.5" thickBot="1">
      <c r="A52" s="304"/>
      <c r="B52" s="305"/>
      <c r="C52" s="305"/>
      <c r="D52" s="306"/>
      <c r="E52" s="287" t="s">
        <v>305</v>
      </c>
      <c r="F52" s="288"/>
      <c r="G52" s="288"/>
      <c r="H52" s="288"/>
      <c r="I52" s="289"/>
    </row>
    <row r="53" spans="1:9">
      <c r="A53" s="186"/>
      <c r="B53" s="186"/>
      <c r="C53" s="186"/>
      <c r="D53" s="186"/>
    </row>
    <row r="54" spans="1:9">
      <c r="A54" s="9"/>
      <c r="B54" s="9"/>
      <c r="C54" s="9"/>
      <c r="D54" s="9"/>
    </row>
    <row r="63" spans="1:9" ht="13.5" thickBot="1"/>
    <row r="64" spans="1:9" ht="18">
      <c r="A64" s="241"/>
      <c r="B64" s="243" t="s">
        <v>4</v>
      </c>
      <c r="C64" s="243"/>
      <c r="D64" s="243"/>
      <c r="E64" s="243"/>
      <c r="F64" s="243"/>
      <c r="G64" s="243"/>
      <c r="H64" s="243"/>
      <c r="I64" s="244"/>
    </row>
    <row r="65" spans="1:9" ht="18.75" thickBot="1">
      <c r="A65" s="242"/>
      <c r="B65" s="245" t="s">
        <v>5</v>
      </c>
      <c r="C65" s="245"/>
      <c r="D65" s="245"/>
      <c r="E65" s="245"/>
      <c r="F65" s="245"/>
      <c r="G65" s="245"/>
      <c r="H65" s="245"/>
      <c r="I65" s="246"/>
    </row>
    <row r="66" spans="1:9" ht="13.5" thickBot="1">
      <c r="A66" s="314"/>
      <c r="B66" s="315"/>
      <c r="C66" s="315"/>
      <c r="D66" s="315"/>
      <c r="E66" s="315"/>
      <c r="F66" s="315"/>
      <c r="G66" s="315"/>
      <c r="H66" s="315"/>
      <c r="I66" s="315"/>
    </row>
    <row r="67" spans="1:9" ht="18.75" thickBot="1">
      <c r="A67" s="316" t="s">
        <v>158</v>
      </c>
      <c r="B67" s="317"/>
      <c r="C67" s="130" t="s">
        <v>307</v>
      </c>
      <c r="D67" s="250" t="s">
        <v>164</v>
      </c>
      <c r="E67" s="250"/>
      <c r="F67" s="250"/>
      <c r="G67" s="250"/>
      <c r="H67" s="250"/>
      <c r="I67" s="251"/>
    </row>
    <row r="68" spans="1:9" ht="18.75" thickBot="1">
      <c r="A68" s="252"/>
      <c r="B68" s="252"/>
      <c r="C68" s="252"/>
      <c r="D68" s="252"/>
      <c r="E68" s="252"/>
      <c r="F68" s="252"/>
      <c r="G68" s="252"/>
      <c r="H68" s="252"/>
      <c r="I68" s="252"/>
    </row>
    <row r="69" spans="1:9" ht="15.75" thickBot="1">
      <c r="A69" s="253" t="s">
        <v>76</v>
      </c>
      <c r="B69" s="254"/>
      <c r="C69" s="254"/>
      <c r="D69" s="254"/>
      <c r="E69" s="254"/>
      <c r="F69" s="254"/>
      <c r="G69" s="254"/>
      <c r="H69" s="254"/>
      <c r="I69" s="255"/>
    </row>
    <row r="70" spans="1:9" ht="22.5">
      <c r="A70" s="290" t="s">
        <v>16</v>
      </c>
      <c r="B70" s="292" t="s">
        <v>95</v>
      </c>
      <c r="C70" s="294" t="s">
        <v>1</v>
      </c>
      <c r="D70" s="296">
        <v>2.8</v>
      </c>
      <c r="E70" s="32" t="s">
        <v>17</v>
      </c>
      <c r="F70" s="33" t="s">
        <v>18</v>
      </c>
      <c r="G70" s="114" t="s">
        <v>19</v>
      </c>
      <c r="H70" s="33" t="s">
        <v>20</v>
      </c>
      <c r="I70" s="115"/>
    </row>
    <row r="71" spans="1:9" ht="13.5" thickBot="1">
      <c r="A71" s="291"/>
      <c r="B71" s="293"/>
      <c r="C71" s="295"/>
      <c r="D71" s="297"/>
      <c r="E71" s="18" t="s">
        <v>21</v>
      </c>
      <c r="F71" s="110">
        <v>0</v>
      </c>
      <c r="G71" s="126">
        <v>7</v>
      </c>
      <c r="H71" s="110">
        <v>1</v>
      </c>
      <c r="I71" s="30"/>
    </row>
    <row r="72" spans="1:9" ht="34.5" thickBot="1">
      <c r="A72" s="116" t="s">
        <v>22</v>
      </c>
      <c r="B72" s="189">
        <v>1388.5</v>
      </c>
      <c r="C72" s="112" t="s">
        <v>23</v>
      </c>
      <c r="D72" s="110">
        <v>0</v>
      </c>
      <c r="E72" s="20" t="s">
        <v>24</v>
      </c>
      <c r="F72" s="189">
        <v>0</v>
      </c>
      <c r="G72" s="184">
        <v>433</v>
      </c>
      <c r="H72" s="184">
        <v>28</v>
      </c>
      <c r="I72" s="30"/>
    </row>
    <row r="73" spans="1:9">
      <c r="A73" s="116" t="s">
        <v>25</v>
      </c>
      <c r="B73" s="117" t="s">
        <v>26</v>
      </c>
      <c r="C73" s="19" t="s">
        <v>27</v>
      </c>
      <c r="D73" s="21" t="s">
        <v>28</v>
      </c>
      <c r="E73" s="307" t="s">
        <v>29</v>
      </c>
      <c r="F73" s="136" t="s">
        <v>334</v>
      </c>
      <c r="G73" s="110" t="s">
        <v>30</v>
      </c>
      <c r="H73" s="136" t="s">
        <v>94</v>
      </c>
      <c r="I73" s="30" t="s">
        <v>335</v>
      </c>
    </row>
    <row r="74" spans="1:9">
      <c r="A74" s="31" t="s">
        <v>2</v>
      </c>
      <c r="B74" s="219">
        <v>1</v>
      </c>
      <c r="C74" s="187">
        <v>13.2</v>
      </c>
      <c r="D74" s="21" t="s">
        <v>82</v>
      </c>
      <c r="E74" s="307"/>
      <c r="F74" s="218">
        <v>707.6</v>
      </c>
      <c r="G74" s="218" t="s">
        <v>96</v>
      </c>
      <c r="H74" s="136">
        <v>0</v>
      </c>
      <c r="I74" s="202">
        <v>0</v>
      </c>
    </row>
    <row r="75" spans="1:9" ht="13.5" thickBot="1">
      <c r="A75" s="34" t="s">
        <v>3</v>
      </c>
      <c r="B75" s="220">
        <v>1</v>
      </c>
      <c r="C75" s="19">
        <v>15.9</v>
      </c>
      <c r="D75" s="6" t="s">
        <v>82</v>
      </c>
      <c r="E75" s="111" t="s">
        <v>28</v>
      </c>
      <c r="F75" s="6" t="s">
        <v>82</v>
      </c>
      <c r="G75" s="6" t="s">
        <v>82</v>
      </c>
      <c r="H75" s="6"/>
      <c r="I75" s="35"/>
    </row>
    <row r="76" spans="1:9" ht="13.5" thickBot="1">
      <c r="A76" s="308" t="s">
        <v>31</v>
      </c>
      <c r="B76" s="309"/>
      <c r="C76" s="309"/>
      <c r="D76" s="309"/>
      <c r="E76" s="309"/>
      <c r="F76" s="309"/>
      <c r="G76" s="309"/>
      <c r="H76" s="309"/>
      <c r="I76" s="310"/>
    </row>
    <row r="77" spans="1:9">
      <c r="A77" s="22"/>
      <c r="B77" s="23"/>
      <c r="C77" s="23"/>
      <c r="D77" s="23"/>
      <c r="E77" s="23"/>
      <c r="F77" s="23"/>
      <c r="G77" s="23"/>
      <c r="H77" s="23"/>
      <c r="I77" s="24"/>
    </row>
    <row r="78" spans="1:9">
      <c r="A78" s="25"/>
      <c r="B78" s="9"/>
      <c r="C78" s="9"/>
      <c r="D78" s="9"/>
      <c r="E78" s="9"/>
      <c r="F78" s="9"/>
      <c r="G78" s="9"/>
      <c r="H78" s="9"/>
      <c r="I78" s="26"/>
    </row>
    <row r="79" spans="1:9">
      <c r="A79" s="25"/>
      <c r="B79" s="9"/>
      <c r="C79" s="9"/>
      <c r="D79" s="9"/>
      <c r="E79" s="9"/>
      <c r="F79" s="9"/>
      <c r="G79" s="9"/>
      <c r="H79" s="9"/>
      <c r="I79" s="26"/>
    </row>
    <row r="80" spans="1:9">
      <c r="A80" s="25"/>
      <c r="B80" s="9"/>
      <c r="C80" s="9"/>
      <c r="D80" s="9"/>
      <c r="E80" s="9"/>
      <c r="F80" s="9"/>
      <c r="G80" s="9"/>
      <c r="H80" s="9"/>
      <c r="I80" s="26"/>
    </row>
    <row r="81" spans="1:9">
      <c r="A81" s="25"/>
      <c r="B81" s="9"/>
      <c r="C81" s="9"/>
      <c r="D81" s="9"/>
      <c r="E81" s="9"/>
      <c r="F81" s="9"/>
      <c r="G81" s="9"/>
      <c r="H81" s="9"/>
      <c r="I81" s="26"/>
    </row>
    <row r="82" spans="1:9">
      <c r="A82" s="25"/>
      <c r="B82" s="9"/>
      <c r="C82" s="9"/>
      <c r="D82" s="9"/>
      <c r="E82" s="9"/>
      <c r="F82" s="9"/>
      <c r="G82" s="9"/>
      <c r="H82" s="9"/>
      <c r="I82" s="26"/>
    </row>
    <row r="83" spans="1:9">
      <c r="A83" s="25"/>
      <c r="B83" s="9"/>
      <c r="C83" s="9"/>
      <c r="D83" s="9"/>
      <c r="E83" s="9"/>
      <c r="F83" s="9"/>
      <c r="G83" s="9"/>
      <c r="H83" s="9"/>
      <c r="I83" s="26"/>
    </row>
    <row r="84" spans="1:9">
      <c r="A84" s="25"/>
      <c r="B84" s="9"/>
      <c r="C84" s="9"/>
      <c r="D84" s="9"/>
      <c r="E84" s="9"/>
      <c r="F84" s="9"/>
      <c r="G84" s="9"/>
      <c r="H84" s="9"/>
      <c r="I84" s="26"/>
    </row>
    <row r="85" spans="1:9">
      <c r="A85" s="25"/>
      <c r="B85" s="9"/>
      <c r="C85" s="9"/>
      <c r="D85" s="9"/>
      <c r="E85" s="9"/>
      <c r="F85" s="9"/>
      <c r="G85" s="9"/>
      <c r="H85" s="9"/>
      <c r="I85" s="26"/>
    </row>
    <row r="86" spans="1:9">
      <c r="A86" s="25"/>
      <c r="B86" s="9"/>
      <c r="C86" s="9"/>
      <c r="D86" s="9"/>
      <c r="E86" s="9"/>
      <c r="F86" s="9"/>
      <c r="G86" s="9"/>
      <c r="H86" s="9"/>
      <c r="I86" s="26"/>
    </row>
    <row r="87" spans="1:9">
      <c r="A87" s="25"/>
      <c r="B87" s="9"/>
      <c r="C87" s="9"/>
      <c r="D87" s="9"/>
      <c r="E87" s="9"/>
      <c r="F87" s="9"/>
      <c r="G87" s="9"/>
      <c r="H87" s="9"/>
      <c r="I87" s="26"/>
    </row>
    <row r="88" spans="1:9">
      <c r="A88" s="25"/>
      <c r="B88" s="9"/>
      <c r="C88" s="9"/>
      <c r="D88" s="9"/>
      <c r="E88" s="9"/>
      <c r="F88" s="9"/>
      <c r="G88" s="9"/>
      <c r="H88" s="9"/>
      <c r="I88" s="26"/>
    </row>
    <row r="89" spans="1:9">
      <c r="A89" s="25"/>
      <c r="B89" s="9"/>
      <c r="C89" s="9"/>
      <c r="D89" s="9"/>
      <c r="E89" s="9"/>
      <c r="F89" s="9"/>
      <c r="G89" s="9"/>
      <c r="H89" s="9"/>
      <c r="I89" s="26"/>
    </row>
    <row r="90" spans="1:9">
      <c r="A90" s="25"/>
      <c r="B90" s="9"/>
      <c r="C90" s="9"/>
      <c r="D90" s="9"/>
      <c r="E90" s="9"/>
      <c r="F90" s="9"/>
      <c r="G90" s="9"/>
      <c r="H90" s="9"/>
      <c r="I90" s="26"/>
    </row>
    <row r="91" spans="1:9">
      <c r="A91" s="25"/>
      <c r="B91" s="9"/>
      <c r="C91" s="9"/>
      <c r="D91" s="9"/>
      <c r="E91" s="9"/>
      <c r="F91" s="9"/>
      <c r="G91" s="9"/>
      <c r="H91" s="9"/>
      <c r="I91" s="26"/>
    </row>
    <row r="92" spans="1:9">
      <c r="A92" s="25"/>
      <c r="B92" s="9"/>
      <c r="C92" s="9"/>
      <c r="D92" s="9"/>
      <c r="E92" s="9"/>
      <c r="F92" s="9"/>
      <c r="G92" s="9"/>
      <c r="H92" s="9"/>
      <c r="I92" s="26"/>
    </row>
    <row r="93" spans="1:9">
      <c r="A93" s="25"/>
      <c r="B93" s="9"/>
      <c r="C93" s="9"/>
      <c r="D93" s="9"/>
      <c r="E93" s="9"/>
      <c r="F93" s="9"/>
      <c r="G93" s="9"/>
      <c r="H93" s="9"/>
      <c r="I93" s="26"/>
    </row>
    <row r="94" spans="1:9">
      <c r="A94" s="25"/>
      <c r="B94" s="9"/>
      <c r="C94" s="9"/>
      <c r="D94" s="9"/>
      <c r="E94" s="9"/>
      <c r="F94" s="9"/>
      <c r="G94" s="9"/>
      <c r="H94" s="9"/>
      <c r="I94" s="26"/>
    </row>
    <row r="95" spans="1:9">
      <c r="A95" s="25"/>
      <c r="B95" s="9"/>
      <c r="C95" s="9"/>
      <c r="D95" s="9"/>
      <c r="E95" s="9"/>
      <c r="F95" s="9"/>
      <c r="G95" s="9"/>
      <c r="H95" s="9"/>
      <c r="I95" s="26"/>
    </row>
    <row r="96" spans="1:9">
      <c r="A96" s="25"/>
      <c r="B96" s="9"/>
      <c r="C96" s="9"/>
      <c r="D96" s="9"/>
      <c r="E96" s="9"/>
      <c r="F96" s="9"/>
      <c r="G96" s="9"/>
      <c r="H96" s="9"/>
      <c r="I96" s="26"/>
    </row>
    <row r="97" spans="1:9">
      <c r="A97" s="25"/>
      <c r="B97" s="9"/>
      <c r="C97" s="9"/>
      <c r="D97" s="9"/>
      <c r="E97" s="9"/>
      <c r="F97" s="9"/>
      <c r="G97" s="9"/>
      <c r="H97" s="9"/>
      <c r="I97" s="26"/>
    </row>
    <row r="98" spans="1:9">
      <c r="A98" s="25"/>
      <c r="B98" s="9"/>
      <c r="C98" s="9"/>
      <c r="D98" s="9"/>
      <c r="E98" s="9"/>
      <c r="F98" s="9"/>
      <c r="G98" s="9"/>
      <c r="H98" s="9"/>
      <c r="I98" s="26"/>
    </row>
    <row r="99" spans="1:9">
      <c r="A99" s="25"/>
      <c r="B99" s="9"/>
      <c r="C99" s="9"/>
      <c r="D99" s="9"/>
      <c r="E99" s="9"/>
      <c r="F99" s="9"/>
      <c r="G99" s="9"/>
      <c r="H99" s="9"/>
      <c r="I99" s="26"/>
    </row>
    <row r="100" spans="1:9">
      <c r="A100" s="25"/>
      <c r="B100" s="9"/>
      <c r="C100" s="9"/>
      <c r="D100" s="9"/>
      <c r="E100" s="9"/>
      <c r="F100" s="9"/>
      <c r="G100" s="9"/>
      <c r="H100" s="9"/>
      <c r="I100" s="26"/>
    </row>
    <row r="101" spans="1:9">
      <c r="A101" s="25"/>
      <c r="B101" s="9"/>
      <c r="C101" s="9"/>
      <c r="D101" s="9"/>
      <c r="E101" s="9"/>
      <c r="F101" s="9"/>
      <c r="G101" s="9"/>
      <c r="H101" s="9"/>
      <c r="I101" s="26"/>
    </row>
    <row r="102" spans="1:9">
      <c r="A102" s="25"/>
      <c r="B102" s="9"/>
      <c r="C102" s="9"/>
      <c r="D102" s="9"/>
      <c r="E102" s="9"/>
      <c r="F102" s="9"/>
      <c r="G102" s="9"/>
      <c r="H102" s="9"/>
      <c r="I102" s="26"/>
    </row>
    <row r="103" spans="1:9">
      <c r="A103" s="25"/>
      <c r="B103" s="9"/>
      <c r="C103" s="9"/>
      <c r="D103" s="9"/>
      <c r="E103" s="9"/>
      <c r="F103" s="9"/>
      <c r="G103" s="9"/>
      <c r="H103" s="9"/>
      <c r="I103" s="26"/>
    </row>
    <row r="104" spans="1:9">
      <c r="A104" s="25"/>
      <c r="B104" s="9"/>
      <c r="C104" s="9"/>
      <c r="D104" s="9"/>
      <c r="E104" s="9"/>
      <c r="F104" s="9"/>
      <c r="G104" s="9"/>
      <c r="H104" s="9"/>
      <c r="I104" s="26"/>
    </row>
    <row r="105" spans="1:9">
      <c r="A105" s="25"/>
      <c r="B105" s="9"/>
      <c r="C105" s="9"/>
      <c r="D105" s="9"/>
      <c r="E105" s="9"/>
      <c r="F105" s="9"/>
      <c r="G105" s="9"/>
      <c r="H105" s="9"/>
      <c r="I105" s="26"/>
    </row>
    <row r="106" spans="1:9">
      <c r="A106" s="25"/>
      <c r="B106" s="9"/>
      <c r="C106" s="9"/>
      <c r="D106" s="9"/>
      <c r="E106" s="9"/>
      <c r="F106" s="9"/>
      <c r="G106" s="9"/>
      <c r="H106" s="9"/>
      <c r="I106" s="26"/>
    </row>
    <row r="107" spans="1:9" ht="13.5" thickBot="1">
      <c r="A107" s="27"/>
      <c r="B107" s="28"/>
      <c r="C107" s="28"/>
      <c r="D107" s="28"/>
      <c r="E107" s="28"/>
      <c r="F107" s="28"/>
      <c r="G107" s="28"/>
      <c r="H107" s="28"/>
      <c r="I107" s="29"/>
    </row>
    <row r="108" spans="1:9" ht="13.5" thickBot="1">
      <c r="A108" s="27"/>
      <c r="B108" s="28"/>
      <c r="C108" s="28"/>
      <c r="D108" s="28"/>
      <c r="E108" s="28"/>
      <c r="F108" s="28"/>
      <c r="G108" s="28"/>
      <c r="H108" s="28"/>
      <c r="I108" s="29"/>
    </row>
    <row r="109" spans="1:9" ht="22.5" customHeight="1">
      <c r="A109" s="266" t="s">
        <v>15</v>
      </c>
      <c r="B109" s="267"/>
      <c r="C109" s="267"/>
      <c r="D109" s="268"/>
      <c r="E109" s="269" t="s">
        <v>13</v>
      </c>
      <c r="F109" s="270"/>
      <c r="G109" s="311" t="s">
        <v>99</v>
      </c>
      <c r="H109" s="312"/>
      <c r="I109" s="313"/>
    </row>
    <row r="110" spans="1:9">
      <c r="A110" s="298" t="s">
        <v>167</v>
      </c>
      <c r="B110" s="299"/>
      <c r="C110" s="299"/>
      <c r="D110" s="300"/>
      <c r="E110" s="277" t="s">
        <v>12</v>
      </c>
      <c r="F110" s="278"/>
      <c r="G110" s="283" t="s">
        <v>10</v>
      </c>
      <c r="H110" s="283"/>
      <c r="I110" s="284"/>
    </row>
    <row r="111" spans="1:9">
      <c r="A111" s="301"/>
      <c r="B111" s="302"/>
      <c r="C111" s="302"/>
      <c r="D111" s="303"/>
      <c r="E111" s="277" t="s">
        <v>11</v>
      </c>
      <c r="F111" s="278"/>
      <c r="G111" s="283" t="s">
        <v>7</v>
      </c>
      <c r="H111" s="283"/>
      <c r="I111" s="284"/>
    </row>
    <row r="112" spans="1:9">
      <c r="A112" s="301"/>
      <c r="B112" s="302"/>
      <c r="C112" s="302"/>
      <c r="D112" s="303"/>
      <c r="E112" s="16" t="s">
        <v>14</v>
      </c>
      <c r="F112" s="283" t="s">
        <v>8</v>
      </c>
      <c r="G112" s="283"/>
      <c r="H112" s="283"/>
      <c r="I112" s="284"/>
    </row>
    <row r="113" spans="1:9" ht="24">
      <c r="A113" s="301"/>
      <c r="B113" s="302"/>
      <c r="C113" s="302"/>
      <c r="D113" s="303"/>
      <c r="E113" s="17" t="s">
        <v>9</v>
      </c>
      <c r="F113" s="258" t="s">
        <v>306</v>
      </c>
      <c r="G113" s="258"/>
      <c r="H113" s="109" t="s">
        <v>32</v>
      </c>
      <c r="I113" s="124" t="s">
        <v>307</v>
      </c>
    </row>
    <row r="114" spans="1:9" ht="13.5" thickBot="1">
      <c r="A114" s="304"/>
      <c r="B114" s="305"/>
      <c r="C114" s="305"/>
      <c r="D114" s="306"/>
      <c r="E114" s="287" t="s">
        <v>305</v>
      </c>
      <c r="F114" s="288"/>
      <c r="G114" s="288"/>
      <c r="H114" s="288"/>
      <c r="I114" s="289"/>
    </row>
    <row r="123" spans="1:9" ht="13.5" thickBot="1">
      <c r="A123" s="188"/>
      <c r="B123" s="188"/>
    </row>
    <row r="124" spans="1:9" ht="18">
      <c r="A124" s="241"/>
      <c r="B124" s="243" t="s">
        <v>4</v>
      </c>
      <c r="C124" s="243"/>
      <c r="D124" s="243"/>
      <c r="E124" s="243"/>
      <c r="F124" s="243"/>
      <c r="G124" s="243"/>
      <c r="H124" s="243"/>
      <c r="I124" s="244"/>
    </row>
    <row r="125" spans="1:9" ht="18.75" thickBot="1">
      <c r="A125" s="242"/>
      <c r="B125" s="245" t="s">
        <v>5</v>
      </c>
      <c r="C125" s="245"/>
      <c r="D125" s="245"/>
      <c r="E125" s="245"/>
      <c r="F125" s="245"/>
      <c r="G125" s="245"/>
      <c r="H125" s="245"/>
      <c r="I125" s="246"/>
    </row>
    <row r="126" spans="1:9" ht="13.5" thickBot="1">
      <c r="A126" s="314"/>
      <c r="B126" s="315"/>
      <c r="C126" s="315"/>
      <c r="D126" s="315"/>
      <c r="E126" s="315"/>
      <c r="F126" s="315"/>
      <c r="G126" s="315"/>
      <c r="H126" s="315"/>
      <c r="I126" s="315"/>
    </row>
    <row r="127" spans="1:9" ht="18.75" thickBot="1">
      <c r="A127" s="316" t="s">
        <v>158</v>
      </c>
      <c r="B127" s="317"/>
      <c r="C127" s="130" t="s">
        <v>308</v>
      </c>
      <c r="D127" s="250" t="s">
        <v>164</v>
      </c>
      <c r="E127" s="250"/>
      <c r="F127" s="250"/>
      <c r="G127" s="250"/>
      <c r="H127" s="250"/>
      <c r="I127" s="251"/>
    </row>
    <row r="128" spans="1:9" ht="18.75" thickBot="1">
      <c r="A128" s="252"/>
      <c r="B128" s="252"/>
      <c r="C128" s="252"/>
      <c r="D128" s="252"/>
      <c r="E128" s="252"/>
      <c r="F128" s="252"/>
      <c r="G128" s="252"/>
      <c r="H128" s="252"/>
      <c r="I128" s="252"/>
    </row>
    <row r="129" spans="1:9" ht="15.75" thickBot="1">
      <c r="A129" s="253" t="s">
        <v>76</v>
      </c>
      <c r="B129" s="254"/>
      <c r="C129" s="254"/>
      <c r="D129" s="254"/>
      <c r="E129" s="254"/>
      <c r="F129" s="254"/>
      <c r="G129" s="254"/>
      <c r="H129" s="254"/>
      <c r="I129" s="255"/>
    </row>
    <row r="130" spans="1:9" ht="22.5">
      <c r="A130" s="290" t="s">
        <v>16</v>
      </c>
      <c r="B130" s="292" t="s">
        <v>309</v>
      </c>
      <c r="C130" s="294" t="s">
        <v>1</v>
      </c>
      <c r="D130" s="296">
        <v>2.8</v>
      </c>
      <c r="E130" s="32" t="s">
        <v>17</v>
      </c>
      <c r="F130" s="33" t="s">
        <v>18</v>
      </c>
      <c r="G130" s="114" t="s">
        <v>19</v>
      </c>
      <c r="H130" s="33" t="s">
        <v>20</v>
      </c>
      <c r="I130" s="115"/>
    </row>
    <row r="131" spans="1:9" ht="13.5" thickBot="1">
      <c r="A131" s="291"/>
      <c r="B131" s="293"/>
      <c r="C131" s="295"/>
      <c r="D131" s="297"/>
      <c r="E131" s="18" t="s">
        <v>21</v>
      </c>
      <c r="F131" s="126">
        <v>19</v>
      </c>
      <c r="G131" s="126">
        <v>7</v>
      </c>
      <c r="H131" s="126">
        <v>0</v>
      </c>
      <c r="I131" s="30"/>
    </row>
    <row r="132" spans="1:9" ht="34.5" thickBot="1">
      <c r="A132" s="116" t="s">
        <v>22</v>
      </c>
      <c r="B132" s="189">
        <v>1555.4</v>
      </c>
      <c r="C132" s="112" t="s">
        <v>23</v>
      </c>
      <c r="D132" s="126">
        <v>0</v>
      </c>
      <c r="E132" s="20" t="s">
        <v>24</v>
      </c>
      <c r="F132" s="189">
        <v>392.96</v>
      </c>
      <c r="G132" s="184">
        <v>54</v>
      </c>
      <c r="H132" s="184">
        <v>0</v>
      </c>
      <c r="I132" s="30"/>
    </row>
    <row r="133" spans="1:9">
      <c r="A133" s="116" t="s">
        <v>25</v>
      </c>
      <c r="B133" s="133" t="s">
        <v>26</v>
      </c>
      <c r="C133" s="19" t="s">
        <v>27</v>
      </c>
      <c r="D133" s="21" t="s">
        <v>28</v>
      </c>
      <c r="E133" s="307" t="s">
        <v>29</v>
      </c>
      <c r="F133" s="136" t="s">
        <v>334</v>
      </c>
      <c r="G133" s="126" t="s">
        <v>30</v>
      </c>
      <c r="H133" s="136" t="s">
        <v>94</v>
      </c>
      <c r="I133" s="30" t="s">
        <v>336</v>
      </c>
    </row>
    <row r="134" spans="1:9">
      <c r="A134" s="31" t="s">
        <v>2</v>
      </c>
      <c r="B134" s="1">
        <v>1</v>
      </c>
      <c r="C134" s="187">
        <v>13.2</v>
      </c>
      <c r="D134" s="21" t="s">
        <v>82</v>
      </c>
      <c r="E134" s="307"/>
      <c r="F134" s="218">
        <v>221</v>
      </c>
      <c r="G134" s="218" t="s">
        <v>96</v>
      </c>
      <c r="H134" s="136">
        <v>0</v>
      </c>
      <c r="I134" s="202">
        <v>0</v>
      </c>
    </row>
    <row r="135" spans="1:9" ht="13.5" thickBot="1">
      <c r="A135" s="34" t="s">
        <v>3</v>
      </c>
      <c r="B135" s="6">
        <v>1</v>
      </c>
      <c r="C135" s="19">
        <v>20.9</v>
      </c>
      <c r="D135" s="6" t="s">
        <v>82</v>
      </c>
      <c r="E135" s="119" t="s">
        <v>28</v>
      </c>
      <c r="F135" s="6" t="s">
        <v>82</v>
      </c>
      <c r="G135" s="6" t="s">
        <v>82</v>
      </c>
      <c r="H135" s="6"/>
      <c r="I135" s="35"/>
    </row>
    <row r="136" spans="1:9" ht="13.5" thickBot="1">
      <c r="A136" s="308" t="s">
        <v>31</v>
      </c>
      <c r="B136" s="309"/>
      <c r="C136" s="309"/>
      <c r="D136" s="309"/>
      <c r="E136" s="309"/>
      <c r="F136" s="309"/>
      <c r="G136" s="309"/>
      <c r="H136" s="309"/>
      <c r="I136" s="310"/>
    </row>
    <row r="137" spans="1:9">
      <c r="A137" s="22"/>
      <c r="B137" s="23"/>
      <c r="C137" s="23"/>
      <c r="D137" s="23"/>
      <c r="E137" s="23"/>
      <c r="F137" s="23"/>
      <c r="G137" s="23"/>
      <c r="H137" s="23"/>
      <c r="I137" s="24"/>
    </row>
    <row r="138" spans="1:9">
      <c r="A138" s="25"/>
      <c r="B138" s="9"/>
      <c r="C138" s="9"/>
      <c r="D138" s="9"/>
      <c r="E138" s="9"/>
      <c r="F138" s="9"/>
      <c r="G138" s="9"/>
      <c r="H138" s="9"/>
      <c r="I138" s="26"/>
    </row>
    <row r="139" spans="1:9">
      <c r="A139" s="25"/>
      <c r="B139" s="9"/>
      <c r="C139" s="9"/>
      <c r="D139" s="9"/>
      <c r="E139" s="9"/>
      <c r="F139" s="9"/>
      <c r="G139" s="9"/>
      <c r="H139" s="9"/>
      <c r="I139" s="26"/>
    </row>
    <row r="140" spans="1:9">
      <c r="A140" s="25"/>
      <c r="B140" s="9"/>
      <c r="C140" s="9"/>
      <c r="D140" s="9"/>
      <c r="E140" s="9"/>
      <c r="F140" s="9"/>
      <c r="G140" s="9"/>
      <c r="H140" s="9"/>
      <c r="I140" s="26"/>
    </row>
    <row r="141" spans="1:9">
      <c r="A141" s="25"/>
      <c r="B141" s="9"/>
      <c r="C141" s="9"/>
      <c r="D141" s="9"/>
      <c r="E141" s="9"/>
      <c r="F141" s="9"/>
      <c r="G141" s="9"/>
      <c r="H141" s="9"/>
      <c r="I141" s="26"/>
    </row>
    <row r="142" spans="1:9">
      <c r="A142" s="25"/>
      <c r="B142" s="9"/>
      <c r="C142" s="9"/>
      <c r="D142" s="9"/>
      <c r="E142" s="9"/>
      <c r="F142" s="9"/>
      <c r="G142" s="9"/>
      <c r="H142" s="9"/>
      <c r="I142" s="26"/>
    </row>
    <row r="143" spans="1:9">
      <c r="A143" s="25"/>
      <c r="B143" s="9"/>
      <c r="C143" s="9"/>
      <c r="D143" s="9"/>
      <c r="E143" s="9"/>
      <c r="F143" s="9"/>
      <c r="G143" s="9"/>
      <c r="H143" s="9"/>
      <c r="I143" s="26"/>
    </row>
    <row r="144" spans="1:9">
      <c r="A144" s="25"/>
      <c r="B144" s="9"/>
      <c r="C144" s="9"/>
      <c r="D144" s="9"/>
      <c r="E144" s="9"/>
      <c r="F144" s="9"/>
      <c r="G144" s="9"/>
      <c r="H144" s="9"/>
      <c r="I144" s="26"/>
    </row>
    <row r="145" spans="1:9">
      <c r="A145" s="25"/>
      <c r="B145" s="9"/>
      <c r="C145" s="9"/>
      <c r="D145" s="9"/>
      <c r="E145" s="9"/>
      <c r="F145" s="9"/>
      <c r="G145" s="9"/>
      <c r="H145" s="9"/>
      <c r="I145" s="26"/>
    </row>
    <row r="146" spans="1:9">
      <c r="A146" s="25"/>
      <c r="B146" s="9"/>
      <c r="C146" s="9"/>
      <c r="D146" s="9"/>
      <c r="E146" s="9"/>
      <c r="F146" s="9"/>
      <c r="G146" s="9"/>
      <c r="H146" s="9"/>
      <c r="I146" s="26"/>
    </row>
    <row r="147" spans="1:9">
      <c r="A147" s="25"/>
      <c r="B147" s="9"/>
      <c r="C147" s="9"/>
      <c r="D147" s="9"/>
      <c r="E147" s="9"/>
      <c r="F147" s="9"/>
      <c r="G147" s="9"/>
      <c r="H147" s="9"/>
      <c r="I147" s="26"/>
    </row>
    <row r="148" spans="1:9">
      <c r="A148" s="25"/>
      <c r="B148" s="9"/>
      <c r="C148" s="9"/>
      <c r="D148" s="9"/>
      <c r="E148" s="9"/>
      <c r="F148" s="9"/>
      <c r="G148" s="9"/>
      <c r="H148" s="9"/>
      <c r="I148" s="26"/>
    </row>
    <row r="149" spans="1:9">
      <c r="A149" s="25"/>
      <c r="B149" s="9"/>
      <c r="C149" s="9"/>
      <c r="D149" s="9"/>
      <c r="E149" s="9"/>
      <c r="F149" s="9"/>
      <c r="G149" s="9"/>
      <c r="H149" s="9"/>
      <c r="I149" s="26"/>
    </row>
    <row r="150" spans="1:9">
      <c r="A150" s="25"/>
      <c r="B150" s="9"/>
      <c r="C150" s="9"/>
      <c r="D150" s="9"/>
      <c r="E150" s="9"/>
      <c r="F150" s="9"/>
      <c r="G150" s="9"/>
      <c r="H150" s="9"/>
      <c r="I150" s="26"/>
    </row>
    <row r="151" spans="1:9">
      <c r="A151" s="25"/>
      <c r="B151" s="9"/>
      <c r="C151" s="9"/>
      <c r="D151" s="9"/>
      <c r="E151" s="9"/>
      <c r="F151" s="9"/>
      <c r="G151" s="9"/>
      <c r="H151" s="9"/>
      <c r="I151" s="26"/>
    </row>
    <row r="152" spans="1:9">
      <c r="A152" s="25"/>
      <c r="B152" s="9"/>
      <c r="C152" s="9"/>
      <c r="D152" s="9"/>
      <c r="E152" s="9"/>
      <c r="F152" s="9"/>
      <c r="G152" s="9"/>
      <c r="H152" s="9"/>
      <c r="I152" s="26"/>
    </row>
    <row r="153" spans="1:9">
      <c r="A153" s="25"/>
      <c r="B153" s="9"/>
      <c r="C153" s="9"/>
      <c r="D153" s="9"/>
      <c r="E153" s="9"/>
      <c r="F153" s="9"/>
      <c r="G153" s="9"/>
      <c r="H153" s="9"/>
      <c r="I153" s="26"/>
    </row>
    <row r="154" spans="1:9">
      <c r="A154" s="25"/>
      <c r="B154" s="9"/>
      <c r="C154" s="9"/>
      <c r="D154" s="9"/>
      <c r="E154" s="9"/>
      <c r="F154" s="9"/>
      <c r="G154" s="9"/>
      <c r="H154" s="9"/>
      <c r="I154" s="26"/>
    </row>
    <row r="155" spans="1:9">
      <c r="A155" s="25"/>
      <c r="B155" s="9"/>
      <c r="C155" s="9"/>
      <c r="D155" s="9"/>
      <c r="E155" s="9"/>
      <c r="F155" s="9"/>
      <c r="G155" s="9"/>
      <c r="H155" s="9"/>
      <c r="I155" s="26"/>
    </row>
    <row r="156" spans="1:9">
      <c r="A156" s="25"/>
      <c r="B156" s="9"/>
      <c r="C156" s="9"/>
      <c r="D156" s="9"/>
      <c r="E156" s="9"/>
      <c r="F156" s="9"/>
      <c r="G156" s="9"/>
      <c r="H156" s="9"/>
      <c r="I156" s="26"/>
    </row>
    <row r="157" spans="1:9">
      <c r="A157" s="25"/>
      <c r="B157" s="9"/>
      <c r="C157" s="9"/>
      <c r="D157" s="9"/>
      <c r="E157" s="9"/>
      <c r="F157" s="9"/>
      <c r="G157" s="9"/>
      <c r="H157" s="9"/>
      <c r="I157" s="26"/>
    </row>
    <row r="158" spans="1:9">
      <c r="A158" s="25"/>
      <c r="B158" s="9"/>
      <c r="C158" s="9"/>
      <c r="D158" s="9"/>
      <c r="E158" s="9"/>
      <c r="F158" s="9"/>
      <c r="G158" s="9"/>
      <c r="H158" s="9"/>
      <c r="I158" s="26"/>
    </row>
    <row r="159" spans="1:9">
      <c r="A159" s="25"/>
      <c r="B159" s="9"/>
      <c r="C159" s="9"/>
      <c r="D159" s="9"/>
      <c r="E159" s="9"/>
      <c r="F159" s="9"/>
      <c r="G159" s="9"/>
      <c r="H159" s="9"/>
      <c r="I159" s="26"/>
    </row>
    <row r="160" spans="1:9">
      <c r="A160" s="25"/>
      <c r="B160" s="9"/>
      <c r="C160" s="9"/>
      <c r="D160" s="9"/>
      <c r="E160" s="9"/>
      <c r="F160" s="9"/>
      <c r="G160" s="9"/>
      <c r="H160" s="9"/>
      <c r="I160" s="26"/>
    </row>
    <row r="161" spans="1:9">
      <c r="A161" s="25"/>
      <c r="B161" s="9"/>
      <c r="C161" s="9"/>
      <c r="D161" s="9"/>
      <c r="E161" s="9"/>
      <c r="F161" s="9"/>
      <c r="G161" s="9"/>
      <c r="H161" s="9"/>
      <c r="I161" s="26"/>
    </row>
    <row r="162" spans="1:9">
      <c r="A162" s="25"/>
      <c r="B162" s="9"/>
      <c r="C162" s="9"/>
      <c r="D162" s="9"/>
      <c r="E162" s="9"/>
      <c r="F162" s="9"/>
      <c r="G162" s="9"/>
      <c r="H162" s="9"/>
      <c r="I162" s="26"/>
    </row>
    <row r="163" spans="1:9">
      <c r="A163" s="25"/>
      <c r="B163" s="9"/>
      <c r="C163" s="9"/>
      <c r="D163" s="9"/>
      <c r="E163" s="9"/>
      <c r="F163" s="9"/>
      <c r="G163" s="9"/>
      <c r="H163" s="9"/>
      <c r="I163" s="26"/>
    </row>
    <row r="164" spans="1:9">
      <c r="A164" s="25"/>
      <c r="B164" s="9"/>
      <c r="C164" s="9"/>
      <c r="D164" s="9"/>
      <c r="E164" s="9"/>
      <c r="F164" s="9"/>
      <c r="G164" s="9"/>
      <c r="H164" s="9"/>
      <c r="I164" s="26"/>
    </row>
    <row r="165" spans="1:9">
      <c r="A165" s="25"/>
      <c r="B165" s="9"/>
      <c r="C165" s="9"/>
      <c r="D165" s="9"/>
      <c r="E165" s="9"/>
      <c r="F165" s="9"/>
      <c r="G165" s="9"/>
      <c r="H165" s="9"/>
      <c r="I165" s="26"/>
    </row>
    <row r="166" spans="1:9">
      <c r="A166" s="25"/>
      <c r="B166" s="9"/>
      <c r="C166" s="9"/>
      <c r="D166" s="9"/>
      <c r="E166" s="9"/>
      <c r="F166" s="9"/>
      <c r="G166" s="9"/>
      <c r="H166" s="9"/>
      <c r="I166" s="26"/>
    </row>
    <row r="167" spans="1:9" ht="13.5" thickBot="1">
      <c r="A167" s="27"/>
      <c r="B167" s="28"/>
      <c r="C167" s="28"/>
      <c r="D167" s="28"/>
      <c r="E167" s="28"/>
      <c r="F167" s="28"/>
      <c r="G167" s="28"/>
      <c r="H167" s="28"/>
      <c r="I167" s="29"/>
    </row>
    <row r="168" spans="1:9" ht="13.5" thickBot="1">
      <c r="A168" s="27"/>
      <c r="B168" s="28"/>
      <c r="C168" s="28"/>
      <c r="D168" s="28"/>
      <c r="E168" s="28"/>
      <c r="F168" s="28"/>
      <c r="G168" s="28"/>
      <c r="H168" s="28"/>
      <c r="I168" s="29"/>
    </row>
    <row r="169" spans="1:9" ht="29.25" customHeight="1">
      <c r="A169" s="266" t="s">
        <v>15</v>
      </c>
      <c r="B169" s="267"/>
      <c r="C169" s="267"/>
      <c r="D169" s="268"/>
      <c r="E169" s="269" t="s">
        <v>13</v>
      </c>
      <c r="F169" s="270"/>
      <c r="G169" s="311" t="s">
        <v>99</v>
      </c>
      <c r="H169" s="312"/>
      <c r="I169" s="313"/>
    </row>
    <row r="170" spans="1:9">
      <c r="A170" s="298" t="s">
        <v>167</v>
      </c>
      <c r="B170" s="299"/>
      <c r="C170" s="299"/>
      <c r="D170" s="300"/>
      <c r="E170" s="277" t="s">
        <v>12</v>
      </c>
      <c r="F170" s="278"/>
      <c r="G170" s="283" t="s">
        <v>10</v>
      </c>
      <c r="H170" s="283"/>
      <c r="I170" s="284"/>
    </row>
    <row r="171" spans="1:9">
      <c r="A171" s="301"/>
      <c r="B171" s="302"/>
      <c r="C171" s="302"/>
      <c r="D171" s="303"/>
      <c r="E171" s="277" t="s">
        <v>11</v>
      </c>
      <c r="F171" s="278"/>
      <c r="G171" s="283" t="s">
        <v>7</v>
      </c>
      <c r="H171" s="283"/>
      <c r="I171" s="284"/>
    </row>
    <row r="172" spans="1:9">
      <c r="A172" s="301"/>
      <c r="B172" s="302"/>
      <c r="C172" s="302"/>
      <c r="D172" s="303"/>
      <c r="E172" s="16" t="s">
        <v>14</v>
      </c>
      <c r="F172" s="283" t="s">
        <v>8</v>
      </c>
      <c r="G172" s="283"/>
      <c r="H172" s="283"/>
      <c r="I172" s="284"/>
    </row>
    <row r="173" spans="1:9" ht="24">
      <c r="A173" s="301"/>
      <c r="B173" s="302"/>
      <c r="C173" s="302"/>
      <c r="D173" s="303"/>
      <c r="E173" s="17" t="s">
        <v>9</v>
      </c>
      <c r="F173" s="258" t="s">
        <v>306</v>
      </c>
      <c r="G173" s="258"/>
      <c r="H173" s="123" t="s">
        <v>32</v>
      </c>
      <c r="I173" s="124" t="s">
        <v>308</v>
      </c>
    </row>
    <row r="174" spans="1:9" ht="13.5" thickBot="1">
      <c r="A174" s="304"/>
      <c r="B174" s="305"/>
      <c r="C174" s="305"/>
      <c r="D174" s="306"/>
      <c r="E174" s="287" t="s">
        <v>305</v>
      </c>
      <c r="F174" s="288"/>
      <c r="G174" s="288"/>
      <c r="H174" s="288"/>
      <c r="I174" s="289"/>
    </row>
  </sheetData>
  <mergeCells count="75">
    <mergeCell ref="A170:D174"/>
    <mergeCell ref="E170:F170"/>
    <mergeCell ref="G170:I170"/>
    <mergeCell ref="E171:F171"/>
    <mergeCell ref="G171:I171"/>
    <mergeCell ref="F172:I172"/>
    <mergeCell ref="F173:G173"/>
    <mergeCell ref="E174:I174"/>
    <mergeCell ref="E133:E134"/>
    <mergeCell ref="A136:I136"/>
    <mergeCell ref="A169:D169"/>
    <mergeCell ref="E169:F169"/>
    <mergeCell ref="G169:I169"/>
    <mergeCell ref="A127:B127"/>
    <mergeCell ref="D127:I127"/>
    <mergeCell ref="A128:I128"/>
    <mergeCell ref="A129:I129"/>
    <mergeCell ref="A130:A131"/>
    <mergeCell ref="B130:B131"/>
    <mergeCell ref="C130:C131"/>
    <mergeCell ref="D130:D131"/>
    <mergeCell ref="A124:A125"/>
    <mergeCell ref="B124:I124"/>
    <mergeCell ref="B125:I125"/>
    <mergeCell ref="A126:I126"/>
    <mergeCell ref="A64:A65"/>
    <mergeCell ref="B64:I64"/>
    <mergeCell ref="B65:I65"/>
    <mergeCell ref="A66:I66"/>
    <mergeCell ref="A67:B67"/>
    <mergeCell ref="D67:I67"/>
    <mergeCell ref="E110:F110"/>
    <mergeCell ref="G110:I110"/>
    <mergeCell ref="A68:I68"/>
    <mergeCell ref="A69:I69"/>
    <mergeCell ref="A70:A71"/>
    <mergeCell ref="B70:B71"/>
    <mergeCell ref="C70:C71"/>
    <mergeCell ref="D70:D71"/>
    <mergeCell ref="A110:D114"/>
    <mergeCell ref="E73:E74"/>
    <mergeCell ref="A76:I76"/>
    <mergeCell ref="A109:D109"/>
    <mergeCell ref="E109:F109"/>
    <mergeCell ref="G109:I109"/>
    <mergeCell ref="E111:F111"/>
    <mergeCell ref="G111:I111"/>
    <mergeCell ref="F112:I112"/>
    <mergeCell ref="F113:G113"/>
    <mergeCell ref="E114:I114"/>
    <mergeCell ref="A2:A3"/>
    <mergeCell ref="B2:I2"/>
    <mergeCell ref="B3:I3"/>
    <mergeCell ref="A4:I4"/>
    <mergeCell ref="A5:B5"/>
    <mergeCell ref="D5:I5"/>
    <mergeCell ref="A48:D52"/>
    <mergeCell ref="E11:E12"/>
    <mergeCell ref="A14:I14"/>
    <mergeCell ref="A47:D47"/>
    <mergeCell ref="E47:F47"/>
    <mergeCell ref="G47:I47"/>
    <mergeCell ref="E49:F49"/>
    <mergeCell ref="G49:I49"/>
    <mergeCell ref="F50:I50"/>
    <mergeCell ref="F51:G51"/>
    <mergeCell ref="E52:I52"/>
    <mergeCell ref="E48:F48"/>
    <mergeCell ref="G48:I48"/>
    <mergeCell ref="A6:I6"/>
    <mergeCell ref="A7:I7"/>
    <mergeCell ref="A8:A9"/>
    <mergeCell ref="B8:B9"/>
    <mergeCell ref="C8:C9"/>
    <mergeCell ref="D8:D9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67"/>
  <sheetViews>
    <sheetView view="pageLayout" topLeftCell="A216" workbookViewId="0">
      <selection activeCell="C5" sqref="C5"/>
    </sheetView>
  </sheetViews>
  <sheetFormatPr baseColWidth="10" defaultRowHeight="12.75"/>
  <sheetData>
    <row r="1" spans="1:9" ht="13.5" thickBot="1"/>
    <row r="2" spans="1:9" ht="18">
      <c r="A2" s="241"/>
      <c r="B2" s="243" t="s">
        <v>4</v>
      </c>
      <c r="C2" s="243"/>
      <c r="D2" s="243"/>
      <c r="E2" s="243"/>
      <c r="F2" s="243"/>
      <c r="G2" s="243"/>
      <c r="H2" s="243"/>
      <c r="I2" s="244"/>
    </row>
    <row r="3" spans="1:9" ht="18.75" thickBot="1">
      <c r="A3" s="242"/>
      <c r="B3" s="245" t="s">
        <v>5</v>
      </c>
      <c r="C3" s="245"/>
      <c r="D3" s="245"/>
      <c r="E3" s="245"/>
      <c r="F3" s="245"/>
      <c r="G3" s="245"/>
      <c r="H3" s="245"/>
      <c r="I3" s="246"/>
    </row>
    <row r="4" spans="1:9" ht="13.5" thickBot="1">
      <c r="A4" s="330"/>
      <c r="B4" s="331"/>
      <c r="C4" s="331"/>
      <c r="D4" s="331"/>
      <c r="E4" s="331"/>
      <c r="F4" s="331"/>
      <c r="G4" s="331"/>
      <c r="H4" s="331"/>
      <c r="I4" s="331"/>
    </row>
    <row r="5" spans="1:9" ht="18.75" thickBot="1">
      <c r="A5" s="316" t="s">
        <v>158</v>
      </c>
      <c r="B5" s="317"/>
      <c r="C5" s="130" t="s">
        <v>163</v>
      </c>
      <c r="D5" s="250" t="s">
        <v>164</v>
      </c>
      <c r="E5" s="250"/>
      <c r="F5" s="250"/>
      <c r="G5" s="250"/>
      <c r="H5" s="250"/>
      <c r="I5" s="251"/>
    </row>
    <row r="6" spans="1:9" ht="18.75" thickBot="1">
      <c r="A6" s="318"/>
      <c r="B6" s="318"/>
      <c r="C6" s="318"/>
      <c r="D6" s="318"/>
      <c r="E6" s="318"/>
      <c r="F6" s="318"/>
      <c r="G6" s="318"/>
      <c r="H6" s="318"/>
      <c r="I6" s="318"/>
    </row>
    <row r="7" spans="1:9" ht="15.75" thickBot="1">
      <c r="A7" s="253" t="s">
        <v>77</v>
      </c>
      <c r="B7" s="254"/>
      <c r="C7" s="254"/>
      <c r="D7" s="254"/>
      <c r="E7" s="254"/>
      <c r="F7" s="254"/>
      <c r="G7" s="254"/>
      <c r="H7" s="254"/>
      <c r="I7" s="255"/>
    </row>
    <row r="8" spans="1:9">
      <c r="A8" s="36" t="s">
        <v>33</v>
      </c>
      <c r="B8" s="37" t="s">
        <v>34</v>
      </c>
      <c r="C8" s="37" t="s">
        <v>78</v>
      </c>
      <c r="D8" s="319" t="s">
        <v>79</v>
      </c>
      <c r="E8" s="320"/>
      <c r="F8" s="320"/>
      <c r="G8" s="320"/>
      <c r="H8" s="320"/>
      <c r="I8" s="321"/>
    </row>
    <row r="9" spans="1:9">
      <c r="A9" s="38" t="s">
        <v>35</v>
      </c>
      <c r="B9" s="39" t="s">
        <v>159</v>
      </c>
      <c r="C9" s="122">
        <v>1</v>
      </c>
      <c r="D9" s="322" t="s">
        <v>165</v>
      </c>
      <c r="E9" s="323"/>
      <c r="F9" s="323"/>
      <c r="G9" s="323"/>
      <c r="H9" s="323"/>
      <c r="I9" s="324"/>
    </row>
    <row r="10" spans="1:9" ht="24.75" thickBot="1">
      <c r="A10" s="40" t="s">
        <v>36</v>
      </c>
      <c r="B10" s="41">
        <v>63.6</v>
      </c>
      <c r="C10" s="42" t="s">
        <v>37</v>
      </c>
      <c r="D10" s="41">
        <v>2</v>
      </c>
      <c r="E10" s="43" t="s">
        <v>38</v>
      </c>
      <c r="F10" s="41">
        <v>2</v>
      </c>
      <c r="G10" s="42" t="s">
        <v>39</v>
      </c>
      <c r="H10" s="41">
        <v>2.8</v>
      </c>
      <c r="I10" s="7"/>
    </row>
    <row r="11" spans="1:9" ht="34.5" thickBot="1">
      <c r="A11" s="90" t="s">
        <v>40</v>
      </c>
      <c r="B11" s="83" t="s">
        <v>41</v>
      </c>
      <c r="C11" s="83" t="s">
        <v>42</v>
      </c>
      <c r="D11" s="89" t="s">
        <v>43</v>
      </c>
      <c r="E11" s="325" t="s">
        <v>44</v>
      </c>
      <c r="F11" s="326"/>
      <c r="G11" s="326"/>
      <c r="H11" s="326"/>
      <c r="I11" s="327"/>
    </row>
    <row r="12" spans="1:9" ht="15.75">
      <c r="A12" s="76" t="s">
        <v>45</v>
      </c>
      <c r="B12" s="87"/>
      <c r="C12" s="157" t="s">
        <v>52</v>
      </c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D13" s="45"/>
      <c r="E13" s="47" t="s">
        <v>83</v>
      </c>
      <c r="F13" s="123" t="s">
        <v>85</v>
      </c>
      <c r="G13" s="123" t="s">
        <v>86</v>
      </c>
      <c r="H13" s="122"/>
      <c r="I13" s="5"/>
    </row>
    <row r="14" spans="1:9" ht="13.5" thickBot="1">
      <c r="A14" s="48" t="s">
        <v>51</v>
      </c>
      <c r="B14" s="50" t="s">
        <v>52</v>
      </c>
      <c r="C14" s="49"/>
      <c r="E14" s="51" t="s">
        <v>84</v>
      </c>
      <c r="F14" s="119" t="s">
        <v>84</v>
      </c>
      <c r="G14" s="119" t="s">
        <v>84</v>
      </c>
      <c r="H14" s="74"/>
      <c r="I14" s="7"/>
    </row>
    <row r="15" spans="1:9" ht="23.25" thickBot="1">
      <c r="A15" s="77" t="s">
        <v>53</v>
      </c>
      <c r="B15" s="80" t="s">
        <v>54</v>
      </c>
      <c r="C15" s="81" t="s">
        <v>55</v>
      </c>
      <c r="D15" s="81" t="s">
        <v>56</v>
      </c>
      <c r="E15" s="82" t="s">
        <v>57</v>
      </c>
      <c r="F15" s="83" t="s">
        <v>58</v>
      </c>
      <c r="G15" s="82" t="s">
        <v>59</v>
      </c>
      <c r="H15" s="113"/>
      <c r="I15" s="84" t="s">
        <v>60</v>
      </c>
    </row>
    <row r="16" spans="1:9">
      <c r="A16" s="76" t="s">
        <v>26</v>
      </c>
      <c r="B16" s="78"/>
      <c r="C16" s="78">
        <v>26</v>
      </c>
      <c r="D16" s="78"/>
      <c r="E16" s="102">
        <v>5</v>
      </c>
      <c r="F16" s="102"/>
      <c r="G16" s="75"/>
      <c r="H16" s="79"/>
      <c r="I16" s="8">
        <v>1</v>
      </c>
    </row>
    <row r="17" spans="1:9">
      <c r="A17" s="44" t="s">
        <v>61</v>
      </c>
      <c r="B17" s="122"/>
      <c r="C17" s="123" t="s">
        <v>87</v>
      </c>
      <c r="D17" s="122"/>
      <c r="E17" s="123" t="s">
        <v>166</v>
      </c>
      <c r="F17" s="18"/>
      <c r="G17" s="18"/>
      <c r="H17" s="72"/>
      <c r="I17" s="5"/>
    </row>
    <row r="18" spans="1:9" ht="13.5" thickBot="1">
      <c r="A18" s="52" t="s">
        <v>28</v>
      </c>
      <c r="B18" s="156"/>
      <c r="C18" s="156" t="s">
        <v>84</v>
      </c>
      <c r="D18" s="53"/>
      <c r="E18" s="49"/>
      <c r="F18" s="49"/>
      <c r="G18" s="49"/>
      <c r="H18" s="53"/>
      <c r="I18" s="7"/>
    </row>
    <row r="19" spans="1:9" ht="13.5" thickBot="1">
      <c r="A19" s="93" t="s">
        <v>80</v>
      </c>
      <c r="B19" s="82" t="s">
        <v>62</v>
      </c>
      <c r="C19" s="82" t="s">
        <v>63</v>
      </c>
      <c r="D19" s="328" t="s">
        <v>64</v>
      </c>
      <c r="E19" s="329"/>
      <c r="F19" s="82" t="s">
        <v>65</v>
      </c>
      <c r="G19" s="94"/>
      <c r="H19" s="95"/>
      <c r="I19" s="96"/>
    </row>
    <row r="20" spans="1:9">
      <c r="A20" s="91" t="s">
        <v>26</v>
      </c>
      <c r="B20" s="92"/>
      <c r="C20" s="103">
        <v>2</v>
      </c>
      <c r="D20" s="332">
        <v>4</v>
      </c>
      <c r="E20" s="333"/>
      <c r="F20" s="102">
        <v>2</v>
      </c>
      <c r="G20" s="75"/>
      <c r="H20" s="2"/>
      <c r="I20" s="2"/>
    </row>
    <row r="21" spans="1:9">
      <c r="A21" s="54" t="s">
        <v>66</v>
      </c>
      <c r="B21" s="133"/>
      <c r="C21" s="133" t="s">
        <v>161</v>
      </c>
      <c r="D21" s="334"/>
      <c r="E21" s="335"/>
      <c r="F21" s="126" t="s">
        <v>162</v>
      </c>
      <c r="G21" s="18"/>
      <c r="H21" s="1"/>
      <c r="I21" s="1"/>
    </row>
    <row r="22" spans="1:9">
      <c r="A22" s="55" t="s">
        <v>28</v>
      </c>
      <c r="B22" s="56"/>
      <c r="C22" s="133" t="s">
        <v>84</v>
      </c>
      <c r="D22" s="133" t="s">
        <v>67</v>
      </c>
      <c r="E22" s="133" t="s">
        <v>68</v>
      </c>
      <c r="F22" s="126" t="s">
        <v>84</v>
      </c>
      <c r="G22" s="18"/>
      <c r="H22" s="1"/>
      <c r="I22" s="1"/>
    </row>
    <row r="23" spans="1:9" ht="15.75" thickBot="1">
      <c r="A23" s="57"/>
      <c r="B23" s="58"/>
      <c r="C23" s="59"/>
      <c r="D23" s="104" t="s">
        <v>46</v>
      </c>
      <c r="E23" s="59"/>
      <c r="F23" s="60"/>
      <c r="G23" s="60"/>
      <c r="H23" s="73"/>
      <c r="I23" s="73"/>
    </row>
    <row r="24" spans="1:9">
      <c r="A24" s="336" t="s">
        <v>69</v>
      </c>
      <c r="B24" s="10" t="s">
        <v>70</v>
      </c>
      <c r="C24" s="10" t="s">
        <v>71</v>
      </c>
      <c r="D24" s="338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337"/>
      <c r="B25" s="101" t="s">
        <v>52</v>
      </c>
      <c r="C25" s="6"/>
      <c r="D25" s="339"/>
      <c r="E25" s="101" t="s">
        <v>52</v>
      </c>
      <c r="F25" s="6"/>
      <c r="G25" s="6"/>
      <c r="H25" s="6"/>
      <c r="I25" s="7"/>
    </row>
    <row r="26" spans="1:9" ht="13.5" thickBot="1">
      <c r="A26" s="340"/>
      <c r="B26" s="340"/>
      <c r="C26" s="340"/>
      <c r="D26" s="340"/>
      <c r="E26" s="340"/>
      <c r="F26" s="340"/>
      <c r="G26" s="340"/>
      <c r="H26" s="340"/>
      <c r="I26" s="340"/>
    </row>
    <row r="27" spans="1:9" ht="13.5" thickBot="1">
      <c r="A27" s="341" t="s">
        <v>75</v>
      </c>
      <c r="B27" s="342"/>
      <c r="C27" s="342"/>
      <c r="D27" s="342"/>
      <c r="E27" s="342"/>
      <c r="F27" s="342"/>
      <c r="G27" s="342"/>
      <c r="H27" s="342"/>
      <c r="I27" s="343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8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8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8.5" customHeight="1">
      <c r="A48" s="266" t="s">
        <v>15</v>
      </c>
      <c r="B48" s="267"/>
      <c r="C48" s="267"/>
      <c r="D48" s="268"/>
      <c r="E48" s="269" t="s">
        <v>13</v>
      </c>
      <c r="F48" s="270"/>
      <c r="G48" s="311" t="s">
        <v>99</v>
      </c>
      <c r="H48" s="312"/>
      <c r="I48" s="313"/>
    </row>
    <row r="49" spans="1:9">
      <c r="A49" s="298" t="s">
        <v>167</v>
      </c>
      <c r="B49" s="299"/>
      <c r="C49" s="299"/>
      <c r="D49" s="300"/>
      <c r="E49" s="277" t="s">
        <v>12</v>
      </c>
      <c r="F49" s="278"/>
      <c r="G49" s="283" t="s">
        <v>10</v>
      </c>
      <c r="H49" s="283"/>
      <c r="I49" s="284"/>
    </row>
    <row r="50" spans="1:9">
      <c r="A50" s="301"/>
      <c r="B50" s="302"/>
      <c r="C50" s="302"/>
      <c r="D50" s="303"/>
      <c r="E50" s="277" t="s">
        <v>11</v>
      </c>
      <c r="F50" s="278"/>
      <c r="G50" s="283" t="s">
        <v>7</v>
      </c>
      <c r="H50" s="283"/>
      <c r="I50" s="284"/>
    </row>
    <row r="51" spans="1:9" ht="13.5" thickBot="1">
      <c r="A51" s="301"/>
      <c r="B51" s="302"/>
      <c r="C51" s="302"/>
      <c r="D51" s="303"/>
      <c r="E51" s="16" t="s">
        <v>14</v>
      </c>
      <c r="F51" s="283" t="s">
        <v>8</v>
      </c>
      <c r="G51" s="283"/>
      <c r="H51" s="344"/>
      <c r="I51" s="345"/>
    </row>
    <row r="52" spans="1:9" ht="24">
      <c r="A52" s="301"/>
      <c r="B52" s="302"/>
      <c r="C52" s="302"/>
      <c r="D52" s="303"/>
      <c r="E52" s="17" t="s">
        <v>9</v>
      </c>
      <c r="F52" s="258" t="s">
        <v>168</v>
      </c>
      <c r="G52" s="297"/>
      <c r="H52" s="99" t="s">
        <v>32</v>
      </c>
      <c r="I52" s="121" t="s">
        <v>163</v>
      </c>
    </row>
    <row r="53" spans="1:9" ht="13.5" thickBot="1">
      <c r="A53" s="304"/>
      <c r="B53" s="305"/>
      <c r="C53" s="305"/>
      <c r="D53" s="306"/>
      <c r="E53" s="346"/>
      <c r="F53" s="347"/>
      <c r="G53" s="348"/>
      <c r="H53" s="51" t="s">
        <v>81</v>
      </c>
      <c r="I53" s="128">
        <v>1</v>
      </c>
    </row>
    <row r="60" spans="1:9" ht="13.5" thickBot="1"/>
    <row r="61" spans="1:9" ht="18">
      <c r="A61" s="241"/>
      <c r="B61" s="243" t="s">
        <v>4</v>
      </c>
      <c r="C61" s="243"/>
      <c r="D61" s="243"/>
      <c r="E61" s="243"/>
      <c r="F61" s="243"/>
      <c r="G61" s="243"/>
      <c r="H61" s="243"/>
      <c r="I61" s="244"/>
    </row>
    <row r="62" spans="1:9" ht="18.75" thickBot="1">
      <c r="A62" s="242"/>
      <c r="B62" s="245" t="s">
        <v>5</v>
      </c>
      <c r="C62" s="245"/>
      <c r="D62" s="245"/>
      <c r="E62" s="245"/>
      <c r="F62" s="245"/>
      <c r="G62" s="245"/>
      <c r="H62" s="245"/>
      <c r="I62" s="246"/>
    </row>
    <row r="63" spans="1:9" ht="13.5" thickBot="1">
      <c r="A63" s="330"/>
      <c r="B63" s="331"/>
      <c r="C63" s="331"/>
      <c r="D63" s="331"/>
      <c r="E63" s="331"/>
      <c r="F63" s="331"/>
      <c r="G63" s="331"/>
      <c r="H63" s="331"/>
      <c r="I63" s="331"/>
    </row>
    <row r="64" spans="1:9" ht="18.75" thickBot="1">
      <c r="A64" s="316" t="s">
        <v>158</v>
      </c>
      <c r="B64" s="317"/>
      <c r="C64" s="130" t="s">
        <v>169</v>
      </c>
      <c r="D64" s="250" t="s">
        <v>164</v>
      </c>
      <c r="E64" s="250"/>
      <c r="F64" s="250"/>
      <c r="G64" s="250"/>
      <c r="H64" s="250"/>
      <c r="I64" s="251"/>
    </row>
    <row r="65" spans="1:9" ht="18.75" thickBot="1">
      <c r="A65" s="318"/>
      <c r="B65" s="318"/>
      <c r="C65" s="318"/>
      <c r="D65" s="318"/>
      <c r="E65" s="318"/>
      <c r="F65" s="318"/>
      <c r="G65" s="318"/>
      <c r="H65" s="318"/>
      <c r="I65" s="318"/>
    </row>
    <row r="66" spans="1:9" ht="15.75" thickBot="1">
      <c r="A66" s="253" t="s">
        <v>77</v>
      </c>
      <c r="B66" s="254"/>
      <c r="C66" s="254"/>
      <c r="D66" s="254"/>
      <c r="E66" s="254"/>
      <c r="F66" s="254"/>
      <c r="G66" s="254"/>
      <c r="H66" s="254"/>
      <c r="I66" s="255"/>
    </row>
    <row r="67" spans="1:9">
      <c r="A67" s="36" t="s">
        <v>33</v>
      </c>
      <c r="B67" s="37" t="s">
        <v>34</v>
      </c>
      <c r="C67" s="37" t="s">
        <v>78</v>
      </c>
      <c r="D67" s="319" t="s">
        <v>79</v>
      </c>
      <c r="E67" s="320"/>
      <c r="F67" s="320"/>
      <c r="G67" s="320"/>
      <c r="H67" s="320"/>
      <c r="I67" s="321"/>
    </row>
    <row r="68" spans="1:9">
      <c r="A68" s="38" t="s">
        <v>35</v>
      </c>
      <c r="B68" s="39" t="s">
        <v>159</v>
      </c>
      <c r="C68" s="122">
        <v>1</v>
      </c>
      <c r="D68" s="322" t="s">
        <v>172</v>
      </c>
      <c r="E68" s="323"/>
      <c r="F68" s="323"/>
      <c r="G68" s="323"/>
      <c r="H68" s="323"/>
      <c r="I68" s="324"/>
    </row>
    <row r="69" spans="1:9" ht="24.75" thickBot="1">
      <c r="A69" s="40" t="s">
        <v>36</v>
      </c>
      <c r="B69" s="41">
        <v>24</v>
      </c>
      <c r="C69" s="42" t="s">
        <v>37</v>
      </c>
      <c r="D69" s="41">
        <v>2</v>
      </c>
      <c r="E69" s="43" t="s">
        <v>38</v>
      </c>
      <c r="F69" s="41">
        <v>2</v>
      </c>
      <c r="G69" s="42" t="s">
        <v>39</v>
      </c>
      <c r="H69" s="41">
        <v>2.8</v>
      </c>
      <c r="I69" s="7"/>
    </row>
    <row r="70" spans="1:9" ht="34.5" thickBot="1">
      <c r="A70" s="90" t="s">
        <v>40</v>
      </c>
      <c r="B70" s="83" t="s">
        <v>41</v>
      </c>
      <c r="C70" s="83" t="s">
        <v>42</v>
      </c>
      <c r="D70" s="89" t="s">
        <v>43</v>
      </c>
      <c r="E70" s="325" t="s">
        <v>44</v>
      </c>
      <c r="F70" s="326"/>
      <c r="G70" s="326"/>
      <c r="H70" s="326"/>
      <c r="I70" s="327"/>
    </row>
    <row r="71" spans="1:9" ht="15.75">
      <c r="A71" s="76" t="s">
        <v>45</v>
      </c>
      <c r="B71" s="87"/>
      <c r="C71" s="157" t="s">
        <v>52</v>
      </c>
      <c r="D71" s="88"/>
      <c r="E71" s="85" t="s">
        <v>47</v>
      </c>
      <c r="F71" s="78" t="s">
        <v>48</v>
      </c>
      <c r="G71" s="86" t="s">
        <v>49</v>
      </c>
      <c r="H71" s="78"/>
      <c r="I71" s="8"/>
    </row>
    <row r="72" spans="1:9" ht="15.75">
      <c r="A72" s="44" t="s">
        <v>50</v>
      </c>
      <c r="B72" s="46" t="s">
        <v>46</v>
      </c>
      <c r="D72" s="45"/>
      <c r="E72" s="47" t="s">
        <v>83</v>
      </c>
      <c r="F72" s="123" t="s">
        <v>85</v>
      </c>
      <c r="G72" s="123" t="s">
        <v>86</v>
      </c>
      <c r="H72" s="122"/>
      <c r="I72" s="5"/>
    </row>
    <row r="73" spans="1:9" ht="13.5" thickBot="1">
      <c r="A73" s="48" t="s">
        <v>51</v>
      </c>
      <c r="B73" s="50" t="s">
        <v>52</v>
      </c>
      <c r="C73" s="49"/>
      <c r="E73" s="51" t="s">
        <v>84</v>
      </c>
      <c r="F73" s="119" t="s">
        <v>84</v>
      </c>
      <c r="G73" s="119" t="s">
        <v>84</v>
      </c>
      <c r="H73" s="74"/>
      <c r="I73" s="7"/>
    </row>
    <row r="74" spans="1:9" ht="23.25" thickBot="1">
      <c r="A74" s="77" t="s">
        <v>53</v>
      </c>
      <c r="B74" s="80" t="s">
        <v>54</v>
      </c>
      <c r="C74" s="81" t="s">
        <v>55</v>
      </c>
      <c r="D74" s="81" t="s">
        <v>56</v>
      </c>
      <c r="E74" s="82" t="s">
        <v>57</v>
      </c>
      <c r="F74" s="83" t="s">
        <v>58</v>
      </c>
      <c r="G74" s="82" t="s">
        <v>59</v>
      </c>
      <c r="H74" s="113"/>
      <c r="I74" s="84" t="s">
        <v>60</v>
      </c>
    </row>
    <row r="75" spans="1:9">
      <c r="A75" s="76" t="s">
        <v>26</v>
      </c>
      <c r="B75" s="78">
        <v>1</v>
      </c>
      <c r="C75" s="78">
        <v>6</v>
      </c>
      <c r="D75" s="78">
        <v>1</v>
      </c>
      <c r="E75" s="102">
        <v>1</v>
      </c>
      <c r="F75" s="102">
        <v>1</v>
      </c>
      <c r="G75" s="75"/>
      <c r="H75" s="79"/>
      <c r="I75" s="8"/>
    </row>
    <row r="76" spans="1:9">
      <c r="A76" s="44" t="s">
        <v>61</v>
      </c>
      <c r="B76" s="122" t="s">
        <v>174</v>
      </c>
      <c r="C76" s="123" t="s">
        <v>178</v>
      </c>
      <c r="D76" s="122" t="s">
        <v>176</v>
      </c>
      <c r="E76" s="123" t="s">
        <v>177</v>
      </c>
      <c r="F76" s="126" t="s">
        <v>173</v>
      </c>
      <c r="G76" s="18"/>
      <c r="H76" s="72"/>
      <c r="I76" s="5"/>
    </row>
    <row r="77" spans="1:9" ht="13.5" thickBot="1">
      <c r="A77" s="52" t="s">
        <v>28</v>
      </c>
      <c r="B77" s="156" t="s">
        <v>175</v>
      </c>
      <c r="C77" s="156" t="s">
        <v>84</v>
      </c>
      <c r="D77" s="105" t="s">
        <v>175</v>
      </c>
      <c r="E77" s="119" t="s">
        <v>175</v>
      </c>
      <c r="F77" s="119" t="s">
        <v>84</v>
      </c>
      <c r="G77" s="49"/>
      <c r="H77" s="53"/>
      <c r="I77" s="7"/>
    </row>
    <row r="78" spans="1:9" ht="13.5" thickBot="1">
      <c r="A78" s="93" t="s">
        <v>80</v>
      </c>
      <c r="B78" s="82" t="s">
        <v>62</v>
      </c>
      <c r="C78" s="82" t="s">
        <v>63</v>
      </c>
      <c r="D78" s="328" t="s">
        <v>64</v>
      </c>
      <c r="E78" s="329"/>
      <c r="F78" s="82" t="s">
        <v>65</v>
      </c>
      <c r="G78" s="94"/>
      <c r="H78" s="95"/>
      <c r="I78" s="96"/>
    </row>
    <row r="79" spans="1:9">
      <c r="A79" s="91" t="s">
        <v>26</v>
      </c>
      <c r="B79" s="92">
        <v>1</v>
      </c>
      <c r="C79" s="103">
        <v>2</v>
      </c>
      <c r="D79" s="332">
        <v>2</v>
      </c>
      <c r="E79" s="333"/>
      <c r="F79" s="102">
        <v>2</v>
      </c>
      <c r="G79" s="75"/>
      <c r="H79" s="2"/>
      <c r="I79" s="2"/>
    </row>
    <row r="80" spans="1:9">
      <c r="A80" s="54" t="s">
        <v>66</v>
      </c>
      <c r="B80" s="133" t="s">
        <v>174</v>
      </c>
      <c r="C80" s="133" t="s">
        <v>161</v>
      </c>
      <c r="D80" s="334"/>
      <c r="E80" s="335"/>
      <c r="F80" s="126" t="s">
        <v>162</v>
      </c>
      <c r="G80" s="18"/>
      <c r="H80" s="1"/>
      <c r="I80" s="1"/>
    </row>
    <row r="81" spans="1:9">
      <c r="A81" s="55" t="s">
        <v>28</v>
      </c>
      <c r="B81" s="56" t="s">
        <v>175</v>
      </c>
      <c r="C81" s="133" t="s">
        <v>84</v>
      </c>
      <c r="D81" s="133" t="s">
        <v>67</v>
      </c>
      <c r="E81" s="133" t="s">
        <v>68</v>
      </c>
      <c r="F81" s="126" t="s">
        <v>84</v>
      </c>
      <c r="G81" s="18"/>
      <c r="H81" s="1"/>
      <c r="I81" s="1"/>
    </row>
    <row r="82" spans="1:9" ht="15.75" thickBot="1">
      <c r="A82" s="57"/>
      <c r="B82" s="58"/>
      <c r="C82" s="59"/>
      <c r="D82" s="104" t="s">
        <v>46</v>
      </c>
      <c r="E82" s="59"/>
      <c r="F82" s="60"/>
      <c r="G82" s="60"/>
      <c r="H82" s="73"/>
      <c r="I82" s="73"/>
    </row>
    <row r="83" spans="1:9">
      <c r="A83" s="336" t="s">
        <v>69</v>
      </c>
      <c r="B83" s="10" t="s">
        <v>70</v>
      </c>
      <c r="C83" s="10" t="s">
        <v>71</v>
      </c>
      <c r="D83" s="338" t="s">
        <v>72</v>
      </c>
      <c r="E83" s="10" t="s">
        <v>73</v>
      </c>
      <c r="F83" s="10" t="s">
        <v>74</v>
      </c>
      <c r="G83" s="3"/>
      <c r="H83" s="3"/>
      <c r="I83" s="4"/>
    </row>
    <row r="84" spans="1:9" ht="13.5" thickBot="1">
      <c r="A84" s="337"/>
      <c r="B84" s="101" t="s">
        <v>52</v>
      </c>
      <c r="C84" s="6"/>
      <c r="D84" s="339"/>
      <c r="E84" s="101" t="s">
        <v>52</v>
      </c>
      <c r="F84" s="6"/>
      <c r="G84" s="6"/>
      <c r="H84" s="6"/>
      <c r="I84" s="7"/>
    </row>
    <row r="85" spans="1:9" ht="13.5" thickBot="1">
      <c r="A85" s="340"/>
      <c r="B85" s="340"/>
      <c r="C85" s="340"/>
      <c r="D85" s="340"/>
      <c r="E85" s="340"/>
      <c r="F85" s="340"/>
      <c r="G85" s="340"/>
      <c r="H85" s="340"/>
      <c r="I85" s="340"/>
    </row>
    <row r="86" spans="1:9" ht="13.5" thickBot="1">
      <c r="A86" s="341" t="s">
        <v>75</v>
      </c>
      <c r="B86" s="342"/>
      <c r="C86" s="342"/>
      <c r="D86" s="342"/>
      <c r="E86" s="342"/>
      <c r="F86" s="342"/>
      <c r="G86" s="342"/>
      <c r="H86" s="342"/>
      <c r="I86" s="343"/>
    </row>
    <row r="87" spans="1:9">
      <c r="A87" s="61"/>
      <c r="B87" s="11"/>
      <c r="C87" s="11"/>
      <c r="D87" s="11"/>
      <c r="E87" s="11"/>
      <c r="F87" s="11"/>
      <c r="G87" s="11"/>
      <c r="H87" s="98"/>
      <c r="I87" s="24"/>
    </row>
    <row r="88" spans="1:9">
      <c r="A88" s="62"/>
      <c r="B88" s="13"/>
      <c r="C88" s="13"/>
      <c r="D88" s="13"/>
      <c r="E88" s="13"/>
      <c r="F88" s="13"/>
      <c r="G88" s="13"/>
      <c r="H88" s="97"/>
      <c r="I88" s="26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12"/>
      <c r="B90" s="13"/>
      <c r="C90" s="13"/>
      <c r="D90" s="13"/>
      <c r="E90" s="108"/>
      <c r="F90" s="63"/>
      <c r="G90" s="63"/>
      <c r="H90" s="9"/>
      <c r="I90" s="26"/>
    </row>
    <row r="91" spans="1:9">
      <c r="A91" s="12"/>
      <c r="B91" s="13"/>
      <c r="C91" s="13"/>
      <c r="D91" s="13"/>
      <c r="E91" s="9"/>
      <c r="F91" s="9"/>
      <c r="G91" s="9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25"/>
      <c r="B94" s="9"/>
      <c r="C94" s="9"/>
      <c r="D94" s="9"/>
      <c r="E94" s="9"/>
      <c r="F94" s="9"/>
      <c r="G94" s="9"/>
      <c r="H94" s="9"/>
      <c r="I94" s="26"/>
    </row>
    <row r="95" spans="1:9">
      <c r="A95" s="64"/>
      <c r="B95" s="13"/>
      <c r="C95" s="13"/>
      <c r="D95" s="13"/>
      <c r="E95" s="9"/>
      <c r="F95" s="9"/>
      <c r="G95" s="9"/>
      <c r="H95" s="9"/>
      <c r="I95" s="26"/>
    </row>
    <row r="96" spans="1:9">
      <c r="A96" s="12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9"/>
      <c r="C99" s="9"/>
      <c r="D99" s="9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108"/>
      <c r="C104" s="13"/>
      <c r="D104" s="13"/>
      <c r="E104" s="13"/>
      <c r="F104" s="13"/>
      <c r="G104" s="13"/>
      <c r="H104" s="9"/>
      <c r="I104" s="26"/>
    </row>
    <row r="105" spans="1:9" ht="14.25">
      <c r="A105" s="25"/>
      <c r="B105" s="65"/>
      <c r="C105" s="66"/>
      <c r="D105" s="67"/>
      <c r="E105" s="68"/>
      <c r="F105" s="68"/>
      <c r="G105" s="67"/>
      <c r="H105" s="9"/>
      <c r="I105" s="26"/>
    </row>
    <row r="106" spans="1:9" ht="15" thickBot="1">
      <c r="A106" s="27"/>
      <c r="B106" s="14"/>
      <c r="C106" s="69"/>
      <c r="D106" s="70"/>
      <c r="E106" s="71"/>
      <c r="F106" s="71"/>
      <c r="G106" s="70"/>
      <c r="H106" s="28"/>
      <c r="I106" s="29"/>
    </row>
    <row r="107" spans="1:9" ht="27" customHeight="1">
      <c r="A107" s="266" t="s">
        <v>15</v>
      </c>
      <c r="B107" s="267"/>
      <c r="C107" s="267"/>
      <c r="D107" s="268"/>
      <c r="E107" s="269" t="s">
        <v>13</v>
      </c>
      <c r="F107" s="270"/>
      <c r="G107" s="311" t="s">
        <v>99</v>
      </c>
      <c r="H107" s="312"/>
      <c r="I107" s="313"/>
    </row>
    <row r="108" spans="1:9">
      <c r="A108" s="298" t="s">
        <v>167</v>
      </c>
      <c r="B108" s="299"/>
      <c r="C108" s="299"/>
      <c r="D108" s="300"/>
      <c r="E108" s="277" t="s">
        <v>12</v>
      </c>
      <c r="F108" s="278"/>
      <c r="G108" s="283" t="s">
        <v>10</v>
      </c>
      <c r="H108" s="283"/>
      <c r="I108" s="284"/>
    </row>
    <row r="109" spans="1:9">
      <c r="A109" s="301"/>
      <c r="B109" s="302"/>
      <c r="C109" s="302"/>
      <c r="D109" s="303"/>
      <c r="E109" s="277" t="s">
        <v>11</v>
      </c>
      <c r="F109" s="278"/>
      <c r="G109" s="283" t="s">
        <v>7</v>
      </c>
      <c r="H109" s="283"/>
      <c r="I109" s="284"/>
    </row>
    <row r="110" spans="1:9" ht="13.5" thickBot="1">
      <c r="A110" s="301"/>
      <c r="B110" s="302"/>
      <c r="C110" s="302"/>
      <c r="D110" s="303"/>
      <c r="E110" s="16" t="s">
        <v>14</v>
      </c>
      <c r="F110" s="283" t="s">
        <v>8</v>
      </c>
      <c r="G110" s="283"/>
      <c r="H110" s="344"/>
      <c r="I110" s="345"/>
    </row>
    <row r="111" spans="1:9" ht="24">
      <c r="A111" s="301"/>
      <c r="B111" s="302"/>
      <c r="C111" s="302"/>
      <c r="D111" s="303"/>
      <c r="E111" s="17" t="s">
        <v>9</v>
      </c>
      <c r="F111" s="258" t="s">
        <v>168</v>
      </c>
      <c r="G111" s="297"/>
      <c r="H111" s="99" t="s">
        <v>32</v>
      </c>
      <c r="I111" s="121" t="s">
        <v>169</v>
      </c>
    </row>
    <row r="112" spans="1:9" ht="13.5" thickBot="1">
      <c r="A112" s="304"/>
      <c r="B112" s="305"/>
      <c r="C112" s="305"/>
      <c r="D112" s="306"/>
      <c r="E112" s="346"/>
      <c r="F112" s="347"/>
      <c r="G112" s="348"/>
      <c r="H112" s="51" t="s">
        <v>81</v>
      </c>
      <c r="I112" s="128">
        <v>2</v>
      </c>
    </row>
    <row r="119" spans="1:9" ht="13.5" thickBot="1"/>
    <row r="120" spans="1:9" ht="18">
      <c r="A120" s="241"/>
      <c r="B120" s="243" t="s">
        <v>4</v>
      </c>
      <c r="C120" s="243"/>
      <c r="D120" s="243"/>
      <c r="E120" s="243"/>
      <c r="F120" s="243"/>
      <c r="G120" s="243"/>
      <c r="H120" s="243"/>
      <c r="I120" s="244"/>
    </row>
    <row r="121" spans="1:9" ht="18.75" thickBot="1">
      <c r="A121" s="242"/>
      <c r="B121" s="245" t="s">
        <v>5</v>
      </c>
      <c r="C121" s="245"/>
      <c r="D121" s="245"/>
      <c r="E121" s="245"/>
      <c r="F121" s="245"/>
      <c r="G121" s="245"/>
      <c r="H121" s="245"/>
      <c r="I121" s="246"/>
    </row>
    <row r="122" spans="1:9" ht="13.5" thickBot="1">
      <c r="A122" s="330"/>
      <c r="B122" s="331"/>
      <c r="C122" s="331"/>
      <c r="D122" s="331"/>
      <c r="E122" s="331"/>
      <c r="F122" s="331"/>
      <c r="G122" s="331"/>
      <c r="H122" s="331"/>
      <c r="I122" s="331"/>
    </row>
    <row r="123" spans="1:9" ht="18.75" thickBot="1">
      <c r="A123" s="316" t="s">
        <v>158</v>
      </c>
      <c r="B123" s="317"/>
      <c r="C123" s="130" t="s">
        <v>179</v>
      </c>
      <c r="D123" s="250" t="s">
        <v>164</v>
      </c>
      <c r="E123" s="250"/>
      <c r="F123" s="250"/>
      <c r="G123" s="250"/>
      <c r="H123" s="250"/>
      <c r="I123" s="251"/>
    </row>
    <row r="124" spans="1:9" ht="18.75" thickBot="1">
      <c r="A124" s="318"/>
      <c r="B124" s="318"/>
      <c r="C124" s="318"/>
      <c r="D124" s="318"/>
      <c r="E124" s="318"/>
      <c r="F124" s="318"/>
      <c r="G124" s="318"/>
      <c r="H124" s="318"/>
      <c r="I124" s="318"/>
    </row>
    <row r="125" spans="1:9" ht="15.75" thickBot="1">
      <c r="A125" s="253" t="s">
        <v>77</v>
      </c>
      <c r="B125" s="254"/>
      <c r="C125" s="254"/>
      <c r="D125" s="254"/>
      <c r="E125" s="254"/>
      <c r="F125" s="254"/>
      <c r="G125" s="254"/>
      <c r="H125" s="254"/>
      <c r="I125" s="255"/>
    </row>
    <row r="126" spans="1:9">
      <c r="A126" s="36" t="s">
        <v>33</v>
      </c>
      <c r="B126" s="37" t="s">
        <v>34</v>
      </c>
      <c r="C126" s="37" t="s">
        <v>78</v>
      </c>
      <c r="D126" s="319" t="s">
        <v>79</v>
      </c>
      <c r="E126" s="320"/>
      <c r="F126" s="320"/>
      <c r="G126" s="320"/>
      <c r="H126" s="320"/>
      <c r="I126" s="321"/>
    </row>
    <row r="127" spans="1:9">
      <c r="A127" s="38" t="s">
        <v>35</v>
      </c>
      <c r="B127" s="39" t="s">
        <v>159</v>
      </c>
      <c r="C127" s="39" t="s">
        <v>181</v>
      </c>
      <c r="D127" s="322" t="s">
        <v>180</v>
      </c>
      <c r="E127" s="323"/>
      <c r="F127" s="323"/>
      <c r="G127" s="323"/>
      <c r="H127" s="323"/>
      <c r="I127" s="324"/>
    </row>
    <row r="128" spans="1:9" ht="24.75" thickBot="1">
      <c r="A128" s="40" t="s">
        <v>36</v>
      </c>
      <c r="B128" s="41">
        <v>81.150000000000006</v>
      </c>
      <c r="C128" s="42" t="s">
        <v>37</v>
      </c>
      <c r="D128" s="41">
        <v>1</v>
      </c>
      <c r="E128" s="43" t="s">
        <v>38</v>
      </c>
      <c r="F128" s="41"/>
      <c r="G128" s="42" t="s">
        <v>39</v>
      </c>
      <c r="H128" s="41">
        <v>2.8</v>
      </c>
      <c r="I128" s="7"/>
    </row>
    <row r="129" spans="1:9" ht="34.5" thickBot="1">
      <c r="A129" s="90" t="s">
        <v>40</v>
      </c>
      <c r="B129" s="83" t="s">
        <v>41</v>
      </c>
      <c r="C129" s="83" t="s">
        <v>42</v>
      </c>
      <c r="D129" s="89" t="s">
        <v>43</v>
      </c>
      <c r="E129" s="325" t="s">
        <v>44</v>
      </c>
      <c r="F129" s="326"/>
      <c r="G129" s="326"/>
      <c r="H129" s="326"/>
      <c r="I129" s="327"/>
    </row>
    <row r="130" spans="1:9" ht="15.75">
      <c r="A130" s="76" t="s">
        <v>45</v>
      </c>
      <c r="B130" s="87"/>
      <c r="C130" s="157" t="s">
        <v>52</v>
      </c>
      <c r="D130" s="88"/>
      <c r="E130" s="85" t="s">
        <v>47</v>
      </c>
      <c r="F130" s="78" t="s">
        <v>48</v>
      </c>
      <c r="G130" s="86" t="s">
        <v>49</v>
      </c>
      <c r="H130" s="78"/>
      <c r="I130" s="8"/>
    </row>
    <row r="131" spans="1:9" ht="15.75">
      <c r="A131" s="44" t="s">
        <v>50</v>
      </c>
      <c r="B131" s="46" t="s">
        <v>46</v>
      </c>
      <c r="D131" s="45"/>
      <c r="E131" s="47" t="s">
        <v>83</v>
      </c>
      <c r="F131" s="123" t="s">
        <v>85</v>
      </c>
      <c r="G131" s="123" t="s">
        <v>86</v>
      </c>
      <c r="H131" s="122"/>
      <c r="I131" s="5"/>
    </row>
    <row r="132" spans="1:9" ht="13.5" thickBot="1">
      <c r="A132" s="48" t="s">
        <v>51</v>
      </c>
      <c r="B132" s="50" t="s">
        <v>52</v>
      </c>
      <c r="C132" s="49"/>
      <c r="E132" s="51" t="s">
        <v>84</v>
      </c>
      <c r="F132" s="119" t="s">
        <v>84</v>
      </c>
      <c r="G132" s="119" t="s">
        <v>84</v>
      </c>
      <c r="H132" s="74"/>
      <c r="I132" s="7"/>
    </row>
    <row r="133" spans="1:9" ht="23.25" thickBot="1">
      <c r="A133" s="77" t="s">
        <v>53</v>
      </c>
      <c r="B133" s="80" t="s">
        <v>54</v>
      </c>
      <c r="C133" s="81" t="s">
        <v>55</v>
      </c>
      <c r="D133" s="81" t="s">
        <v>56</v>
      </c>
      <c r="E133" s="82" t="s">
        <v>57</v>
      </c>
      <c r="F133" s="83" t="s">
        <v>58</v>
      </c>
      <c r="G133" s="82" t="s">
        <v>183</v>
      </c>
      <c r="H133" s="113"/>
      <c r="I133" s="84" t="s">
        <v>60</v>
      </c>
    </row>
    <row r="134" spans="1:9">
      <c r="A134" s="76" t="s">
        <v>26</v>
      </c>
      <c r="B134" s="78">
        <v>9</v>
      </c>
      <c r="C134" s="78">
        <v>36</v>
      </c>
      <c r="D134" s="78"/>
      <c r="E134" s="102">
        <v>2</v>
      </c>
      <c r="F134" s="102"/>
      <c r="G134" s="102">
        <v>1</v>
      </c>
      <c r="H134" s="79"/>
      <c r="I134" s="8"/>
    </row>
    <row r="135" spans="1:9">
      <c r="A135" s="44" t="s">
        <v>61</v>
      </c>
      <c r="B135" s="122" t="s">
        <v>160</v>
      </c>
      <c r="C135" s="123" t="s">
        <v>161</v>
      </c>
      <c r="D135" s="122"/>
      <c r="E135" s="123" t="s">
        <v>174</v>
      </c>
      <c r="F135" s="126"/>
      <c r="G135" s="126" t="s">
        <v>161</v>
      </c>
      <c r="H135" s="72"/>
      <c r="I135" s="5"/>
    </row>
    <row r="136" spans="1:9" ht="13.5" thickBot="1">
      <c r="A136" s="52" t="s">
        <v>28</v>
      </c>
      <c r="B136" s="156" t="s">
        <v>175</v>
      </c>
      <c r="C136" s="156" t="s">
        <v>84</v>
      </c>
      <c r="D136" s="105" t="s">
        <v>175</v>
      </c>
      <c r="E136" s="119" t="s">
        <v>175</v>
      </c>
      <c r="F136" s="119"/>
      <c r="G136" s="119" t="s">
        <v>175</v>
      </c>
      <c r="H136" s="53"/>
      <c r="I136" s="7"/>
    </row>
    <row r="137" spans="1:9" ht="13.5" thickBot="1">
      <c r="A137" s="93" t="s">
        <v>80</v>
      </c>
      <c r="B137" s="82" t="s">
        <v>62</v>
      </c>
      <c r="C137" s="82" t="s">
        <v>63</v>
      </c>
      <c r="D137" s="328" t="s">
        <v>64</v>
      </c>
      <c r="E137" s="329"/>
      <c r="F137" s="82" t="s">
        <v>65</v>
      </c>
      <c r="G137" s="94"/>
      <c r="H137" s="95"/>
      <c r="I137" s="96"/>
    </row>
    <row r="138" spans="1:9">
      <c r="A138" s="91" t="s">
        <v>26</v>
      </c>
      <c r="B138" s="92"/>
      <c r="C138" s="103"/>
      <c r="D138" s="332">
        <v>5</v>
      </c>
      <c r="E138" s="333"/>
      <c r="F138" s="102">
        <v>3</v>
      </c>
      <c r="G138" s="75"/>
      <c r="H138" s="2"/>
      <c r="I138" s="2"/>
    </row>
    <row r="139" spans="1:9">
      <c r="A139" s="54" t="s">
        <v>66</v>
      </c>
      <c r="B139" s="133"/>
      <c r="C139" s="133"/>
      <c r="D139" s="334"/>
      <c r="E139" s="335"/>
      <c r="F139" s="126" t="s">
        <v>162</v>
      </c>
      <c r="G139" s="18"/>
      <c r="H139" s="1"/>
      <c r="I139" s="1"/>
    </row>
    <row r="140" spans="1:9">
      <c r="A140" s="55" t="s">
        <v>28</v>
      </c>
      <c r="B140" s="56"/>
      <c r="C140" s="133"/>
      <c r="D140" s="133" t="s">
        <v>67</v>
      </c>
      <c r="E140" s="133" t="s">
        <v>68</v>
      </c>
      <c r="F140" s="126" t="s">
        <v>84</v>
      </c>
      <c r="G140" s="18"/>
      <c r="H140" s="1"/>
      <c r="I140" s="1"/>
    </row>
    <row r="141" spans="1:9" ht="15.75" thickBot="1">
      <c r="A141" s="57"/>
      <c r="B141" s="58"/>
      <c r="C141" s="59"/>
      <c r="D141" s="104" t="s">
        <v>46</v>
      </c>
      <c r="E141" s="59"/>
      <c r="F141" s="60"/>
      <c r="G141" s="60"/>
      <c r="H141" s="73"/>
      <c r="I141" s="73"/>
    </row>
    <row r="142" spans="1:9">
      <c r="A142" s="336" t="s">
        <v>69</v>
      </c>
      <c r="B142" s="10" t="s">
        <v>70</v>
      </c>
      <c r="C142" s="10" t="s">
        <v>71</v>
      </c>
      <c r="D142" s="338" t="s">
        <v>72</v>
      </c>
      <c r="E142" s="10" t="s">
        <v>73</v>
      </c>
      <c r="F142" s="10" t="s">
        <v>74</v>
      </c>
      <c r="G142" s="3"/>
      <c r="H142" s="3"/>
      <c r="I142" s="4"/>
    </row>
    <row r="143" spans="1:9" ht="13.5" thickBot="1">
      <c r="A143" s="337"/>
      <c r="B143" s="101" t="s">
        <v>52</v>
      </c>
      <c r="C143" s="6"/>
      <c r="D143" s="339"/>
      <c r="E143" s="101" t="s">
        <v>52</v>
      </c>
      <c r="F143" s="6"/>
      <c r="G143" s="6"/>
      <c r="H143" s="6"/>
      <c r="I143" s="7"/>
    </row>
    <row r="144" spans="1:9" ht="13.5" thickBot="1">
      <c r="A144" s="340"/>
      <c r="B144" s="340"/>
      <c r="C144" s="340"/>
      <c r="D144" s="340"/>
      <c r="E144" s="340"/>
      <c r="F144" s="340"/>
      <c r="G144" s="340"/>
      <c r="H144" s="340"/>
      <c r="I144" s="340"/>
    </row>
    <row r="145" spans="1:9" ht="13.5" thickBot="1">
      <c r="A145" s="341" t="s">
        <v>75</v>
      </c>
      <c r="B145" s="342"/>
      <c r="C145" s="342"/>
      <c r="D145" s="342"/>
      <c r="E145" s="342"/>
      <c r="F145" s="342"/>
      <c r="G145" s="342"/>
      <c r="H145" s="342"/>
      <c r="I145" s="343"/>
    </row>
    <row r="146" spans="1:9">
      <c r="A146" s="61"/>
      <c r="B146" s="11"/>
      <c r="C146" s="11"/>
      <c r="D146" s="11"/>
      <c r="E146" s="11"/>
      <c r="F146" s="11"/>
      <c r="G146" s="11"/>
      <c r="H146" s="98"/>
      <c r="I146" s="24"/>
    </row>
    <row r="147" spans="1:9">
      <c r="A147" s="62"/>
      <c r="B147" s="13"/>
      <c r="C147" s="13"/>
      <c r="D147" s="13"/>
      <c r="E147" s="13"/>
      <c r="F147" s="13"/>
      <c r="G147" s="13"/>
      <c r="H147" s="97"/>
      <c r="I147" s="26"/>
    </row>
    <row r="148" spans="1:9">
      <c r="A148" s="62"/>
      <c r="B148" s="13"/>
      <c r="C148" s="13"/>
      <c r="D148" s="13"/>
      <c r="E148" s="13"/>
      <c r="F148" s="13"/>
      <c r="G148" s="13"/>
      <c r="H148" s="97"/>
      <c r="I148" s="26"/>
    </row>
    <row r="149" spans="1:9">
      <c r="A149" s="12"/>
      <c r="B149" s="13"/>
      <c r="C149" s="13"/>
      <c r="D149" s="13"/>
      <c r="E149" s="108"/>
      <c r="F149" s="63"/>
      <c r="G149" s="63"/>
      <c r="H149" s="9"/>
      <c r="I149" s="26"/>
    </row>
    <row r="150" spans="1:9">
      <c r="A150" s="12"/>
      <c r="B150" s="13"/>
      <c r="C150" s="13"/>
      <c r="D150" s="13"/>
      <c r="E150" s="9"/>
      <c r="F150" s="9"/>
      <c r="G150" s="9"/>
      <c r="H150" s="9"/>
      <c r="I150" s="26"/>
    </row>
    <row r="151" spans="1:9">
      <c r="A151" s="12"/>
      <c r="B151" s="13"/>
      <c r="C151" s="13"/>
      <c r="D151" s="13"/>
      <c r="E151" s="9"/>
      <c r="F151" s="9"/>
      <c r="G151" s="9"/>
      <c r="H151" s="9"/>
      <c r="I151" s="26"/>
    </row>
    <row r="152" spans="1:9">
      <c r="A152" s="12"/>
      <c r="B152" s="13"/>
      <c r="C152" s="13"/>
      <c r="D152" s="13"/>
      <c r="E152" s="9"/>
      <c r="F152" s="9"/>
      <c r="G152" s="9"/>
      <c r="H152" s="9"/>
      <c r="I152" s="26"/>
    </row>
    <row r="153" spans="1:9">
      <c r="A153" s="25"/>
      <c r="B153" s="9"/>
      <c r="C153" s="9"/>
      <c r="D153" s="9"/>
      <c r="E153" s="9"/>
      <c r="F153" s="9"/>
      <c r="G153" s="9"/>
      <c r="H153" s="9"/>
      <c r="I153" s="26"/>
    </row>
    <row r="154" spans="1:9">
      <c r="A154" s="64"/>
      <c r="B154" s="13"/>
      <c r="C154" s="13"/>
      <c r="D154" s="13"/>
      <c r="E154" s="9"/>
      <c r="F154" s="9"/>
      <c r="G154" s="9"/>
      <c r="H154" s="9"/>
      <c r="I154" s="26"/>
    </row>
    <row r="155" spans="1:9">
      <c r="A155" s="12"/>
      <c r="B155" s="13"/>
      <c r="C155" s="13"/>
      <c r="D155" s="13"/>
      <c r="E155" s="9"/>
      <c r="F155" s="9"/>
      <c r="G155" s="9"/>
      <c r="H155" s="9"/>
      <c r="I155" s="26"/>
    </row>
    <row r="156" spans="1:9">
      <c r="A156" s="12"/>
      <c r="B156" s="13"/>
      <c r="C156" s="13"/>
      <c r="D156" s="13"/>
      <c r="E156" s="9"/>
      <c r="F156" s="9"/>
      <c r="G156" s="9"/>
      <c r="H156" s="9"/>
      <c r="I156" s="26"/>
    </row>
    <row r="157" spans="1:9">
      <c r="A157" s="12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9"/>
      <c r="C158" s="9"/>
      <c r="D158" s="9"/>
      <c r="E158" s="9"/>
      <c r="F158" s="9"/>
      <c r="G158" s="9"/>
      <c r="H158" s="9"/>
      <c r="I158" s="26"/>
    </row>
    <row r="159" spans="1:9">
      <c r="A159" s="12"/>
      <c r="B159" s="9"/>
      <c r="C159" s="9"/>
      <c r="D159" s="9"/>
      <c r="E159" s="9"/>
      <c r="F159" s="9"/>
      <c r="G159" s="9"/>
      <c r="H159" s="9"/>
      <c r="I159" s="26"/>
    </row>
    <row r="160" spans="1:9">
      <c r="A160" s="12"/>
      <c r="B160" s="9"/>
      <c r="C160" s="9"/>
      <c r="D160" s="9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108"/>
      <c r="C163" s="13"/>
      <c r="D163" s="13"/>
      <c r="E163" s="13"/>
      <c r="F163" s="13"/>
      <c r="G163" s="13"/>
      <c r="H163" s="9"/>
      <c r="I163" s="26"/>
    </row>
    <row r="164" spans="1:9" ht="14.25">
      <c r="A164" s="25"/>
      <c r="B164" s="65"/>
      <c r="C164" s="66"/>
      <c r="D164" s="67"/>
      <c r="E164" s="68"/>
      <c r="F164" s="68"/>
      <c r="G164" s="67"/>
      <c r="H164" s="9"/>
      <c r="I164" s="26"/>
    </row>
    <row r="165" spans="1:9" ht="15" thickBot="1">
      <c r="A165" s="27"/>
      <c r="B165" s="14"/>
      <c r="C165" s="69"/>
      <c r="D165" s="70"/>
      <c r="E165" s="71"/>
      <c r="F165" s="71"/>
      <c r="G165" s="70"/>
      <c r="H165" s="28"/>
      <c r="I165" s="29"/>
    </row>
    <row r="166" spans="1:9" ht="24" customHeight="1">
      <c r="A166" s="266" t="s">
        <v>15</v>
      </c>
      <c r="B166" s="267"/>
      <c r="C166" s="267"/>
      <c r="D166" s="268"/>
      <c r="E166" s="269" t="s">
        <v>13</v>
      </c>
      <c r="F166" s="270"/>
      <c r="G166" s="311" t="s">
        <v>99</v>
      </c>
      <c r="H166" s="312"/>
      <c r="I166" s="313"/>
    </row>
    <row r="167" spans="1:9">
      <c r="A167" s="298" t="s">
        <v>167</v>
      </c>
      <c r="B167" s="299"/>
      <c r="C167" s="299"/>
      <c r="D167" s="300"/>
      <c r="E167" s="277" t="s">
        <v>12</v>
      </c>
      <c r="F167" s="278"/>
      <c r="G167" s="283" t="s">
        <v>10</v>
      </c>
      <c r="H167" s="283"/>
      <c r="I167" s="284"/>
    </row>
    <row r="168" spans="1:9">
      <c r="A168" s="301"/>
      <c r="B168" s="302"/>
      <c r="C168" s="302"/>
      <c r="D168" s="303"/>
      <c r="E168" s="277" t="s">
        <v>11</v>
      </c>
      <c r="F168" s="278"/>
      <c r="G168" s="283" t="s">
        <v>7</v>
      </c>
      <c r="H168" s="283"/>
      <c r="I168" s="284"/>
    </row>
    <row r="169" spans="1:9" ht="13.5" thickBot="1">
      <c r="A169" s="301"/>
      <c r="B169" s="302"/>
      <c r="C169" s="302"/>
      <c r="D169" s="303"/>
      <c r="E169" s="16" t="s">
        <v>14</v>
      </c>
      <c r="F169" s="283" t="s">
        <v>8</v>
      </c>
      <c r="G169" s="283"/>
      <c r="H169" s="344"/>
      <c r="I169" s="345"/>
    </row>
    <row r="170" spans="1:9" ht="24">
      <c r="A170" s="301"/>
      <c r="B170" s="302"/>
      <c r="C170" s="302"/>
      <c r="D170" s="303"/>
      <c r="E170" s="17" t="s">
        <v>9</v>
      </c>
      <c r="F170" s="258" t="s">
        <v>168</v>
      </c>
      <c r="G170" s="297"/>
      <c r="H170" s="99" t="s">
        <v>32</v>
      </c>
      <c r="I170" s="121" t="s">
        <v>179</v>
      </c>
    </row>
    <row r="171" spans="1:9" ht="13.5" thickBot="1">
      <c r="A171" s="304"/>
      <c r="B171" s="305"/>
      <c r="C171" s="305"/>
      <c r="D171" s="306"/>
      <c r="E171" s="346"/>
      <c r="F171" s="347"/>
      <c r="G171" s="348"/>
      <c r="H171" s="51" t="s">
        <v>81</v>
      </c>
      <c r="I171" s="128">
        <v>3</v>
      </c>
    </row>
    <row r="178" spans="1:9" ht="13.5" thickBot="1"/>
    <row r="179" spans="1:9" ht="18">
      <c r="A179" s="241"/>
      <c r="B179" s="243" t="s">
        <v>4</v>
      </c>
      <c r="C179" s="243"/>
      <c r="D179" s="243"/>
      <c r="E179" s="243"/>
      <c r="F179" s="243"/>
      <c r="G179" s="243"/>
      <c r="H179" s="243"/>
      <c r="I179" s="244"/>
    </row>
    <row r="180" spans="1:9" ht="18.75" thickBot="1">
      <c r="A180" s="242"/>
      <c r="B180" s="245" t="s">
        <v>5</v>
      </c>
      <c r="C180" s="245"/>
      <c r="D180" s="245"/>
      <c r="E180" s="245"/>
      <c r="F180" s="245"/>
      <c r="G180" s="245"/>
      <c r="H180" s="245"/>
      <c r="I180" s="246"/>
    </row>
    <row r="181" spans="1:9" ht="13.5" thickBot="1">
      <c r="A181" s="330"/>
      <c r="B181" s="331"/>
      <c r="C181" s="331"/>
      <c r="D181" s="331"/>
      <c r="E181" s="331"/>
      <c r="F181" s="331"/>
      <c r="G181" s="331"/>
      <c r="H181" s="331"/>
      <c r="I181" s="331"/>
    </row>
    <row r="182" spans="1:9" ht="18.75" thickBot="1">
      <c r="A182" s="316" t="s">
        <v>158</v>
      </c>
      <c r="B182" s="317"/>
      <c r="C182" s="130" t="s">
        <v>187</v>
      </c>
      <c r="D182" s="250" t="s">
        <v>164</v>
      </c>
      <c r="E182" s="250"/>
      <c r="F182" s="250"/>
      <c r="G182" s="250"/>
      <c r="H182" s="250"/>
      <c r="I182" s="251"/>
    </row>
    <row r="183" spans="1:9" ht="18.75" thickBot="1">
      <c r="A183" s="318"/>
      <c r="B183" s="318"/>
      <c r="C183" s="318"/>
      <c r="D183" s="318"/>
      <c r="E183" s="318"/>
      <c r="F183" s="318"/>
      <c r="G183" s="318"/>
      <c r="H183" s="318"/>
      <c r="I183" s="318"/>
    </row>
    <row r="184" spans="1:9" ht="15.75" thickBot="1">
      <c r="A184" s="253" t="s">
        <v>77</v>
      </c>
      <c r="B184" s="254"/>
      <c r="C184" s="254"/>
      <c r="D184" s="254"/>
      <c r="E184" s="254"/>
      <c r="F184" s="254"/>
      <c r="G184" s="254"/>
      <c r="H184" s="254"/>
      <c r="I184" s="255"/>
    </row>
    <row r="185" spans="1:9">
      <c r="A185" s="36" t="s">
        <v>33</v>
      </c>
      <c r="B185" s="37" t="s">
        <v>34</v>
      </c>
      <c r="C185" s="37" t="s">
        <v>78</v>
      </c>
      <c r="D185" s="319" t="s">
        <v>79</v>
      </c>
      <c r="E185" s="320"/>
      <c r="F185" s="320"/>
      <c r="G185" s="320"/>
      <c r="H185" s="320"/>
      <c r="I185" s="321"/>
    </row>
    <row r="186" spans="1:9">
      <c r="A186" s="38" t="s">
        <v>35</v>
      </c>
      <c r="B186" s="39" t="s">
        <v>159</v>
      </c>
      <c r="C186" s="39">
        <v>1</v>
      </c>
      <c r="D186" s="322" t="s">
        <v>186</v>
      </c>
      <c r="E186" s="323"/>
      <c r="F186" s="323"/>
      <c r="G186" s="323"/>
      <c r="H186" s="323"/>
      <c r="I186" s="324"/>
    </row>
    <row r="187" spans="1:9" ht="24.75" thickBot="1">
      <c r="A187" s="40" t="s">
        <v>36</v>
      </c>
      <c r="B187" s="41">
        <v>83.9</v>
      </c>
      <c r="C187" s="42" t="s">
        <v>37</v>
      </c>
      <c r="D187" s="41">
        <v>1</v>
      </c>
      <c r="E187" s="43" t="s">
        <v>38</v>
      </c>
      <c r="F187" s="41">
        <v>3</v>
      </c>
      <c r="G187" s="42" t="s">
        <v>39</v>
      </c>
      <c r="H187" s="41">
        <v>2.8</v>
      </c>
      <c r="I187" s="7"/>
    </row>
    <row r="188" spans="1:9" ht="34.5" thickBot="1">
      <c r="A188" s="90" t="s">
        <v>40</v>
      </c>
      <c r="B188" s="83" t="s">
        <v>41</v>
      </c>
      <c r="C188" s="83" t="s">
        <v>42</v>
      </c>
      <c r="D188" s="89" t="s">
        <v>43</v>
      </c>
      <c r="E188" s="325" t="s">
        <v>44</v>
      </c>
      <c r="F188" s="326"/>
      <c r="G188" s="326"/>
      <c r="H188" s="326"/>
      <c r="I188" s="327"/>
    </row>
    <row r="189" spans="1:9" ht="15.75">
      <c r="A189" s="76" t="s">
        <v>45</v>
      </c>
      <c r="B189" s="87"/>
      <c r="C189" s="157" t="s">
        <v>52</v>
      </c>
      <c r="D189" s="88"/>
      <c r="E189" s="85" t="s">
        <v>47</v>
      </c>
      <c r="F189" s="78" t="s">
        <v>48</v>
      </c>
      <c r="G189" s="86" t="s">
        <v>49</v>
      </c>
      <c r="H189" s="78"/>
      <c r="I189" s="8"/>
    </row>
    <row r="190" spans="1:9" ht="15.75">
      <c r="A190" s="44" t="s">
        <v>50</v>
      </c>
      <c r="B190" s="46" t="s">
        <v>46</v>
      </c>
      <c r="D190" s="45"/>
      <c r="E190" s="47" t="s">
        <v>83</v>
      </c>
      <c r="F190" s="123" t="s">
        <v>85</v>
      </c>
      <c r="G190" s="123" t="s">
        <v>86</v>
      </c>
      <c r="H190" s="122"/>
      <c r="I190" s="5"/>
    </row>
    <row r="191" spans="1:9" ht="13.5" thickBot="1">
      <c r="A191" s="48" t="s">
        <v>51</v>
      </c>
      <c r="B191" s="50" t="s">
        <v>52</v>
      </c>
      <c r="C191" s="49"/>
      <c r="E191" s="51" t="s">
        <v>84</v>
      </c>
      <c r="F191" s="119" t="s">
        <v>84</v>
      </c>
      <c r="G191" s="119" t="s">
        <v>84</v>
      </c>
      <c r="H191" s="74"/>
      <c r="I191" s="7"/>
    </row>
    <row r="192" spans="1:9" ht="23.25" thickBot="1">
      <c r="A192" s="77" t="s">
        <v>53</v>
      </c>
      <c r="B192" s="80" t="s">
        <v>54</v>
      </c>
      <c r="C192" s="81" t="s">
        <v>55</v>
      </c>
      <c r="D192" s="81" t="s">
        <v>56</v>
      </c>
      <c r="E192" s="82" t="s">
        <v>57</v>
      </c>
      <c r="F192" s="83" t="s">
        <v>58</v>
      </c>
      <c r="G192" s="82" t="s">
        <v>184</v>
      </c>
      <c r="H192" s="159" t="s">
        <v>192</v>
      </c>
      <c r="I192" s="84" t="s">
        <v>60</v>
      </c>
    </row>
    <row r="193" spans="1:9">
      <c r="A193" s="76" t="s">
        <v>26</v>
      </c>
      <c r="B193" s="78">
        <v>1</v>
      </c>
      <c r="C193" s="78">
        <v>5</v>
      </c>
      <c r="D193" s="78"/>
      <c r="E193" s="102">
        <v>2</v>
      </c>
      <c r="F193" s="102"/>
      <c r="G193" s="102">
        <v>6</v>
      </c>
      <c r="H193" s="160">
        <v>1</v>
      </c>
      <c r="I193" s="8"/>
    </row>
    <row r="194" spans="1:9">
      <c r="A194" s="44" t="s">
        <v>61</v>
      </c>
      <c r="B194" s="122" t="s">
        <v>174</v>
      </c>
      <c r="C194" s="123" t="s">
        <v>174</v>
      </c>
      <c r="D194" s="122"/>
      <c r="E194" s="123" t="s">
        <v>190</v>
      </c>
      <c r="F194" s="126"/>
      <c r="G194" s="126" t="s">
        <v>185</v>
      </c>
      <c r="H194" s="126" t="s">
        <v>193</v>
      </c>
      <c r="I194" s="5"/>
    </row>
    <row r="195" spans="1:9" ht="13.5" thickBot="1">
      <c r="A195" s="52" t="s">
        <v>28</v>
      </c>
      <c r="B195" s="156" t="s">
        <v>175</v>
      </c>
      <c r="C195" s="156" t="s">
        <v>84</v>
      </c>
      <c r="D195" s="105"/>
      <c r="E195" s="119" t="s">
        <v>175</v>
      </c>
      <c r="F195" s="119"/>
      <c r="G195" s="119" t="s">
        <v>175</v>
      </c>
      <c r="H195" s="119" t="s">
        <v>175</v>
      </c>
      <c r="I195" s="7"/>
    </row>
    <row r="196" spans="1:9" ht="13.5" thickBot="1">
      <c r="A196" s="93" t="s">
        <v>80</v>
      </c>
      <c r="B196" s="82" t="s">
        <v>62</v>
      </c>
      <c r="C196" s="82" t="s">
        <v>63</v>
      </c>
      <c r="D196" s="328" t="s">
        <v>64</v>
      </c>
      <c r="E196" s="329"/>
      <c r="F196" s="82" t="s">
        <v>65</v>
      </c>
      <c r="G196" s="94"/>
      <c r="H196" s="95"/>
      <c r="I196" s="96"/>
    </row>
    <row r="197" spans="1:9">
      <c r="A197" s="91" t="s">
        <v>26</v>
      </c>
      <c r="B197" s="103">
        <v>5</v>
      </c>
      <c r="C197" s="103">
        <v>2</v>
      </c>
      <c r="D197" s="332">
        <v>9</v>
      </c>
      <c r="E197" s="333"/>
      <c r="F197" s="102">
        <v>3</v>
      </c>
      <c r="G197" s="75"/>
      <c r="H197" s="2"/>
      <c r="I197" s="2"/>
    </row>
    <row r="198" spans="1:9">
      <c r="A198" s="54" t="s">
        <v>66</v>
      </c>
      <c r="B198" s="133" t="s">
        <v>191</v>
      </c>
      <c r="C198" s="133" t="s">
        <v>161</v>
      </c>
      <c r="D198" s="334"/>
      <c r="E198" s="335"/>
      <c r="F198" s="126" t="s">
        <v>162</v>
      </c>
      <c r="G198" s="18"/>
      <c r="H198" s="1"/>
      <c r="I198" s="1"/>
    </row>
    <row r="199" spans="1:9">
      <c r="A199" s="55" t="s">
        <v>28</v>
      </c>
      <c r="B199" s="56" t="s">
        <v>175</v>
      </c>
      <c r="C199" s="133" t="s">
        <v>175</v>
      </c>
      <c r="D199" s="133" t="s">
        <v>67</v>
      </c>
      <c r="E199" s="133" t="s">
        <v>68</v>
      </c>
      <c r="F199" s="126" t="s">
        <v>84</v>
      </c>
      <c r="G199" s="18"/>
      <c r="H199" s="1"/>
      <c r="I199" s="1"/>
    </row>
    <row r="200" spans="1:9" ht="13.5" thickBot="1">
      <c r="A200" s="57"/>
      <c r="B200" s="58"/>
      <c r="C200" s="59"/>
      <c r="D200" s="107">
        <v>8</v>
      </c>
      <c r="E200" s="59">
        <v>1</v>
      </c>
      <c r="F200" s="60"/>
      <c r="G200" s="60"/>
      <c r="H200" s="73"/>
      <c r="I200" s="73"/>
    </row>
    <row r="201" spans="1:9">
      <c r="A201" s="336" t="s">
        <v>69</v>
      </c>
      <c r="B201" s="10" t="s">
        <v>70</v>
      </c>
      <c r="C201" s="10" t="s">
        <v>71</v>
      </c>
      <c r="D201" s="338" t="s">
        <v>72</v>
      </c>
      <c r="E201" s="10" t="s">
        <v>73</v>
      </c>
      <c r="F201" s="10" t="s">
        <v>74</v>
      </c>
      <c r="G201" s="3"/>
      <c r="H201" s="3"/>
      <c r="I201" s="4"/>
    </row>
    <row r="202" spans="1:9" ht="13.5" thickBot="1">
      <c r="A202" s="337"/>
      <c r="B202" s="101" t="s">
        <v>52</v>
      </c>
      <c r="C202" s="6"/>
      <c r="D202" s="339"/>
      <c r="E202" s="101" t="s">
        <v>52</v>
      </c>
      <c r="F202" s="6"/>
      <c r="G202" s="6"/>
      <c r="H202" s="6"/>
      <c r="I202" s="7"/>
    </row>
    <row r="203" spans="1:9" ht="13.5" thickBot="1">
      <c r="A203" s="340"/>
      <c r="B203" s="340"/>
      <c r="C203" s="340"/>
      <c r="D203" s="340"/>
      <c r="E203" s="340"/>
      <c r="F203" s="340"/>
      <c r="G203" s="340"/>
      <c r="H203" s="340"/>
      <c r="I203" s="340"/>
    </row>
    <row r="204" spans="1:9" ht="13.5" thickBot="1">
      <c r="A204" s="341" t="s">
        <v>75</v>
      </c>
      <c r="B204" s="342"/>
      <c r="C204" s="342"/>
      <c r="D204" s="342"/>
      <c r="E204" s="342"/>
      <c r="F204" s="342"/>
      <c r="G204" s="342"/>
      <c r="H204" s="342"/>
      <c r="I204" s="343"/>
    </row>
    <row r="205" spans="1:9">
      <c r="A205" s="61"/>
      <c r="B205" s="11"/>
      <c r="C205" s="11"/>
      <c r="D205" s="11"/>
      <c r="E205" s="11"/>
      <c r="F205" s="11"/>
      <c r="G205" s="11"/>
      <c r="H205" s="98"/>
      <c r="I205" s="24"/>
    </row>
    <row r="206" spans="1:9">
      <c r="A206" s="62"/>
      <c r="B206" s="13"/>
      <c r="C206" s="13"/>
      <c r="D206" s="13"/>
      <c r="E206" s="13"/>
      <c r="F206" s="13"/>
      <c r="G206" s="13"/>
      <c r="H206" s="97"/>
      <c r="I206" s="26"/>
    </row>
    <row r="207" spans="1:9">
      <c r="A207" s="62"/>
      <c r="B207" s="13"/>
      <c r="C207" s="13"/>
      <c r="D207" s="13"/>
      <c r="E207" s="13"/>
      <c r="F207" s="13"/>
      <c r="G207" s="13"/>
      <c r="H207" s="97"/>
      <c r="I207" s="26"/>
    </row>
    <row r="208" spans="1:9">
      <c r="A208" s="12"/>
      <c r="B208" s="13"/>
      <c r="C208" s="13"/>
      <c r="D208" s="13"/>
      <c r="E208" s="108"/>
      <c r="F208" s="63"/>
      <c r="G208" s="63"/>
      <c r="H208" s="9"/>
      <c r="I208" s="26"/>
    </row>
    <row r="209" spans="1:9">
      <c r="A209" s="12"/>
      <c r="B209" s="13"/>
      <c r="C209" s="13"/>
      <c r="D209" s="13"/>
      <c r="E209" s="9"/>
      <c r="F209" s="9"/>
      <c r="G209" s="9"/>
      <c r="H209" s="9"/>
      <c r="I209" s="26"/>
    </row>
    <row r="210" spans="1:9">
      <c r="A210" s="12"/>
      <c r="B210" s="13"/>
      <c r="C210" s="13"/>
      <c r="D210" s="13"/>
      <c r="E210" s="9"/>
      <c r="F210" s="9"/>
      <c r="G210" s="9"/>
      <c r="H210" s="9"/>
      <c r="I210" s="26"/>
    </row>
    <row r="211" spans="1:9">
      <c r="A211" s="12"/>
      <c r="B211" s="13"/>
      <c r="C211" s="13"/>
      <c r="D211" s="13"/>
      <c r="E211" s="9"/>
      <c r="F211" s="9"/>
      <c r="G211" s="9"/>
      <c r="H211" s="9"/>
      <c r="I211" s="26"/>
    </row>
    <row r="212" spans="1:9">
      <c r="A212" s="25"/>
      <c r="B212" s="9"/>
      <c r="C212" s="9"/>
      <c r="D212" s="9"/>
      <c r="E212" s="9"/>
      <c r="F212" s="9"/>
      <c r="G212" s="9"/>
      <c r="H212" s="9"/>
      <c r="I212" s="26"/>
    </row>
    <row r="213" spans="1:9">
      <c r="A213" s="64"/>
      <c r="B213" s="13"/>
      <c r="C213" s="13"/>
      <c r="D213" s="13"/>
      <c r="E213" s="9"/>
      <c r="F213" s="9"/>
      <c r="G213" s="9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12"/>
      <c r="B215" s="13"/>
      <c r="C215" s="13"/>
      <c r="D215" s="13"/>
      <c r="E215" s="9"/>
      <c r="F215" s="9"/>
      <c r="G215" s="9"/>
      <c r="H215" s="9"/>
      <c r="I215" s="26"/>
    </row>
    <row r="216" spans="1:9">
      <c r="A216" s="12"/>
      <c r="B216" s="13"/>
      <c r="C216" s="13"/>
      <c r="D216" s="13"/>
      <c r="E216" s="9"/>
      <c r="F216" s="9"/>
      <c r="G216" s="9"/>
      <c r="H216" s="9"/>
      <c r="I216" s="26"/>
    </row>
    <row r="217" spans="1:9">
      <c r="A217" s="12"/>
      <c r="B217" s="9"/>
      <c r="C217" s="9"/>
      <c r="D217" s="9"/>
      <c r="E217" s="9"/>
      <c r="F217" s="9"/>
      <c r="G217" s="9"/>
      <c r="H217" s="9"/>
      <c r="I217" s="26"/>
    </row>
    <row r="218" spans="1:9">
      <c r="A218" s="12"/>
      <c r="B218" s="9"/>
      <c r="C218" s="9"/>
      <c r="D218" s="9"/>
      <c r="E218" s="9"/>
      <c r="F218" s="9"/>
      <c r="G218" s="9"/>
      <c r="H218" s="9"/>
      <c r="I218" s="26"/>
    </row>
    <row r="219" spans="1:9">
      <c r="A219" s="12"/>
      <c r="B219" s="9"/>
      <c r="C219" s="9"/>
      <c r="D219" s="9"/>
      <c r="E219" s="9"/>
      <c r="F219" s="9"/>
      <c r="G219" s="9"/>
      <c r="H219" s="9"/>
      <c r="I219" s="26"/>
    </row>
    <row r="220" spans="1:9">
      <c r="A220" s="12"/>
      <c r="B220" s="9"/>
      <c r="C220" s="9"/>
      <c r="D220" s="9"/>
      <c r="E220" s="9"/>
      <c r="F220" s="9"/>
      <c r="G220" s="9"/>
      <c r="H220" s="9"/>
      <c r="I220" s="26"/>
    </row>
    <row r="221" spans="1:9">
      <c r="A221" s="12"/>
      <c r="B221" s="9"/>
      <c r="C221" s="9"/>
      <c r="D221" s="9"/>
      <c r="E221" s="9"/>
      <c r="F221" s="9"/>
      <c r="G221" s="9"/>
      <c r="H221" s="9"/>
      <c r="I221" s="26"/>
    </row>
    <row r="222" spans="1:9">
      <c r="A222" s="12"/>
      <c r="B222" s="108"/>
      <c r="C222" s="13"/>
      <c r="D222" s="13"/>
      <c r="E222" s="13"/>
      <c r="F222" s="13"/>
      <c r="G222" s="13"/>
      <c r="H222" s="9"/>
      <c r="I222" s="26"/>
    </row>
    <row r="223" spans="1:9" ht="14.25">
      <c r="A223" s="25"/>
      <c r="B223" s="65"/>
      <c r="C223" s="66"/>
      <c r="D223" s="67"/>
      <c r="E223" s="68"/>
      <c r="F223" s="68"/>
      <c r="G223" s="67"/>
      <c r="H223" s="9"/>
      <c r="I223" s="26"/>
    </row>
    <row r="224" spans="1:9" ht="15" thickBot="1">
      <c r="A224" s="27"/>
      <c r="B224" s="14"/>
      <c r="C224" s="69"/>
      <c r="D224" s="70"/>
      <c r="E224" s="71"/>
      <c r="F224" s="71"/>
      <c r="G224" s="70"/>
      <c r="H224" s="28"/>
      <c r="I224" s="29"/>
    </row>
    <row r="225" spans="1:9" ht="31.5" customHeight="1">
      <c r="A225" s="266" t="s">
        <v>15</v>
      </c>
      <c r="B225" s="267"/>
      <c r="C225" s="267"/>
      <c r="D225" s="268"/>
      <c r="E225" s="269" t="s">
        <v>13</v>
      </c>
      <c r="F225" s="270"/>
      <c r="G225" s="311" t="s">
        <v>99</v>
      </c>
      <c r="H225" s="312"/>
      <c r="I225" s="313"/>
    </row>
    <row r="226" spans="1:9">
      <c r="A226" s="298" t="s">
        <v>167</v>
      </c>
      <c r="B226" s="299"/>
      <c r="C226" s="299"/>
      <c r="D226" s="300"/>
      <c r="E226" s="277" t="s">
        <v>12</v>
      </c>
      <c r="F226" s="278"/>
      <c r="G226" s="283" t="s">
        <v>10</v>
      </c>
      <c r="H226" s="283"/>
      <c r="I226" s="284"/>
    </row>
    <row r="227" spans="1:9">
      <c r="A227" s="301"/>
      <c r="B227" s="302"/>
      <c r="C227" s="302"/>
      <c r="D227" s="303"/>
      <c r="E227" s="277" t="s">
        <v>11</v>
      </c>
      <c r="F227" s="278"/>
      <c r="G227" s="283" t="s">
        <v>7</v>
      </c>
      <c r="H227" s="283"/>
      <c r="I227" s="284"/>
    </row>
    <row r="228" spans="1:9" ht="13.5" thickBot="1">
      <c r="A228" s="301"/>
      <c r="B228" s="302"/>
      <c r="C228" s="302"/>
      <c r="D228" s="303"/>
      <c r="E228" s="16" t="s">
        <v>14</v>
      </c>
      <c r="F228" s="283" t="s">
        <v>8</v>
      </c>
      <c r="G228" s="283"/>
      <c r="H228" s="344"/>
      <c r="I228" s="345"/>
    </row>
    <row r="229" spans="1:9" ht="24">
      <c r="A229" s="301"/>
      <c r="B229" s="302"/>
      <c r="C229" s="302"/>
      <c r="D229" s="303"/>
      <c r="E229" s="17" t="s">
        <v>9</v>
      </c>
      <c r="F229" s="258" t="s">
        <v>168</v>
      </c>
      <c r="G229" s="297"/>
      <c r="H229" s="99" t="s">
        <v>32</v>
      </c>
      <c r="I229" s="121" t="s">
        <v>187</v>
      </c>
    </row>
    <row r="230" spans="1:9" ht="13.5" thickBot="1">
      <c r="A230" s="304"/>
      <c r="B230" s="305"/>
      <c r="C230" s="305"/>
      <c r="D230" s="306"/>
      <c r="E230" s="346"/>
      <c r="F230" s="347"/>
      <c r="G230" s="348"/>
      <c r="H230" s="51" t="s">
        <v>81</v>
      </c>
      <c r="I230" s="128">
        <v>4</v>
      </c>
    </row>
    <row r="237" spans="1:9" ht="13.5" thickBot="1"/>
    <row r="238" spans="1:9" ht="18">
      <c r="A238" s="241"/>
      <c r="B238" s="243" t="s">
        <v>4</v>
      </c>
      <c r="C238" s="243"/>
      <c r="D238" s="243"/>
      <c r="E238" s="243"/>
      <c r="F238" s="243"/>
      <c r="G238" s="243"/>
      <c r="H238" s="243"/>
      <c r="I238" s="244"/>
    </row>
    <row r="239" spans="1:9" ht="18.75" thickBot="1">
      <c r="A239" s="242"/>
      <c r="B239" s="245" t="s">
        <v>5</v>
      </c>
      <c r="C239" s="245"/>
      <c r="D239" s="245"/>
      <c r="E239" s="245"/>
      <c r="F239" s="245"/>
      <c r="G239" s="245"/>
      <c r="H239" s="245"/>
      <c r="I239" s="246"/>
    </row>
    <row r="240" spans="1:9" ht="13.5" thickBot="1">
      <c r="A240" s="330"/>
      <c r="B240" s="331"/>
      <c r="C240" s="331"/>
      <c r="D240" s="331"/>
      <c r="E240" s="331"/>
      <c r="F240" s="331"/>
      <c r="G240" s="331"/>
      <c r="H240" s="331"/>
      <c r="I240" s="331"/>
    </row>
    <row r="241" spans="1:9" ht="18.75" thickBot="1">
      <c r="A241" s="316" t="s">
        <v>158</v>
      </c>
      <c r="B241" s="317"/>
      <c r="C241" s="130" t="s">
        <v>194</v>
      </c>
      <c r="D241" s="250" t="s">
        <v>164</v>
      </c>
      <c r="E241" s="250"/>
      <c r="F241" s="250"/>
      <c r="G241" s="250"/>
      <c r="H241" s="250"/>
      <c r="I241" s="251"/>
    </row>
    <row r="242" spans="1:9" ht="18.75" thickBot="1">
      <c r="A242" s="318"/>
      <c r="B242" s="318"/>
      <c r="C242" s="318"/>
      <c r="D242" s="318"/>
      <c r="E242" s="318"/>
      <c r="F242" s="318"/>
      <c r="G242" s="318"/>
      <c r="H242" s="318"/>
      <c r="I242" s="318"/>
    </row>
    <row r="243" spans="1:9" ht="15.75" thickBot="1">
      <c r="A243" s="253" t="s">
        <v>77</v>
      </c>
      <c r="B243" s="254"/>
      <c r="C243" s="254"/>
      <c r="D243" s="254"/>
      <c r="E243" s="254"/>
      <c r="F243" s="254"/>
      <c r="G243" s="254"/>
      <c r="H243" s="254"/>
      <c r="I243" s="255"/>
    </row>
    <row r="244" spans="1:9">
      <c r="A244" s="36" t="s">
        <v>33</v>
      </c>
      <c r="B244" s="37" t="s">
        <v>34</v>
      </c>
      <c r="C244" s="37" t="s">
        <v>78</v>
      </c>
      <c r="D244" s="319" t="s">
        <v>79</v>
      </c>
      <c r="E244" s="320"/>
      <c r="F244" s="320"/>
      <c r="G244" s="320"/>
      <c r="H244" s="320"/>
      <c r="I244" s="321"/>
    </row>
    <row r="245" spans="1:9">
      <c r="A245" s="38" t="s">
        <v>35</v>
      </c>
      <c r="B245" s="39" t="s">
        <v>159</v>
      </c>
      <c r="C245" s="39">
        <v>1</v>
      </c>
      <c r="D245" s="322" t="s">
        <v>195</v>
      </c>
      <c r="E245" s="323"/>
      <c r="F245" s="323"/>
      <c r="G245" s="323"/>
      <c r="H245" s="323"/>
      <c r="I245" s="324"/>
    </row>
    <row r="246" spans="1:9" ht="24.75" thickBot="1">
      <c r="A246" s="40" t="s">
        <v>36</v>
      </c>
      <c r="B246" s="41">
        <v>127.7</v>
      </c>
      <c r="C246" s="42" t="s">
        <v>37</v>
      </c>
      <c r="D246" s="41">
        <v>1</v>
      </c>
      <c r="E246" s="43" t="s">
        <v>38</v>
      </c>
      <c r="F246" s="41"/>
      <c r="G246" s="42" t="s">
        <v>39</v>
      </c>
      <c r="H246" s="41">
        <v>2.8</v>
      </c>
      <c r="I246" s="7"/>
    </row>
    <row r="247" spans="1:9" ht="34.5" thickBot="1">
      <c r="A247" s="90" t="s">
        <v>40</v>
      </c>
      <c r="B247" s="83" t="s">
        <v>41</v>
      </c>
      <c r="C247" s="83" t="s">
        <v>42</v>
      </c>
      <c r="D247" s="89" t="s">
        <v>43</v>
      </c>
      <c r="E247" s="325" t="s">
        <v>44</v>
      </c>
      <c r="F247" s="326"/>
      <c r="G247" s="326"/>
      <c r="H247" s="326"/>
      <c r="I247" s="327"/>
    </row>
    <row r="248" spans="1:9" ht="15.75">
      <c r="A248" s="76" t="s">
        <v>45</v>
      </c>
      <c r="B248" s="87"/>
      <c r="C248" s="157" t="s">
        <v>52</v>
      </c>
      <c r="D248" s="88"/>
      <c r="E248" s="85" t="s">
        <v>47</v>
      </c>
      <c r="F248" s="78" t="s">
        <v>48</v>
      </c>
      <c r="G248" s="86" t="s">
        <v>49</v>
      </c>
      <c r="H248" s="78"/>
      <c r="I248" s="8"/>
    </row>
    <row r="249" spans="1:9" ht="15.75">
      <c r="A249" s="44" t="s">
        <v>50</v>
      </c>
      <c r="B249" s="46" t="s">
        <v>46</v>
      </c>
      <c r="D249" s="45"/>
      <c r="E249" s="47" t="s">
        <v>83</v>
      </c>
      <c r="F249" s="123" t="s">
        <v>85</v>
      </c>
      <c r="G249" s="123" t="s">
        <v>86</v>
      </c>
      <c r="H249" s="122"/>
      <c r="I249" s="5"/>
    </row>
    <row r="250" spans="1:9" ht="13.5" thickBot="1">
      <c r="A250" s="48" t="s">
        <v>51</v>
      </c>
      <c r="B250" s="50" t="s">
        <v>52</v>
      </c>
      <c r="C250" s="49"/>
      <c r="E250" s="51" t="s">
        <v>84</v>
      </c>
      <c r="F250" s="119" t="s">
        <v>84</v>
      </c>
      <c r="G250" s="119" t="s">
        <v>84</v>
      </c>
      <c r="H250" s="74"/>
      <c r="I250" s="7"/>
    </row>
    <row r="251" spans="1:9" ht="23.25" thickBot="1">
      <c r="A251" s="77" t="s">
        <v>53</v>
      </c>
      <c r="B251" s="80" t="s">
        <v>54</v>
      </c>
      <c r="C251" s="81" t="s">
        <v>55</v>
      </c>
      <c r="D251" s="81" t="s">
        <v>56</v>
      </c>
      <c r="E251" s="82" t="s">
        <v>57</v>
      </c>
      <c r="F251" s="83" t="s">
        <v>58</v>
      </c>
      <c r="G251" s="82" t="s">
        <v>184</v>
      </c>
      <c r="H251" s="161" t="s">
        <v>198</v>
      </c>
      <c r="I251" s="84" t="s">
        <v>60</v>
      </c>
    </row>
    <row r="252" spans="1:9">
      <c r="A252" s="76" t="s">
        <v>26</v>
      </c>
      <c r="B252" s="162">
        <v>2</v>
      </c>
      <c r="C252" s="162">
        <v>49</v>
      </c>
      <c r="D252" s="162"/>
      <c r="E252" s="102"/>
      <c r="F252" s="102"/>
      <c r="G252" s="102">
        <v>25</v>
      </c>
      <c r="H252" s="163">
        <v>1</v>
      </c>
      <c r="I252" s="8"/>
    </row>
    <row r="253" spans="1:9">
      <c r="A253" s="44" t="s">
        <v>61</v>
      </c>
      <c r="B253" s="123" t="s">
        <v>196</v>
      </c>
      <c r="C253" s="126" t="s">
        <v>197</v>
      </c>
      <c r="D253" s="123"/>
      <c r="E253" s="123"/>
      <c r="F253" s="126"/>
      <c r="G253" s="126" t="s">
        <v>193</v>
      </c>
      <c r="H253" s="123" t="s">
        <v>199</v>
      </c>
      <c r="I253" s="5"/>
    </row>
    <row r="254" spans="1:9" ht="13.5" thickBot="1">
      <c r="A254" s="52" t="s">
        <v>28</v>
      </c>
      <c r="B254" s="127" t="s">
        <v>175</v>
      </c>
      <c r="C254" s="119" t="s">
        <v>84</v>
      </c>
      <c r="D254" s="156"/>
      <c r="E254" s="119"/>
      <c r="F254" s="119"/>
      <c r="G254" s="119" t="s">
        <v>175</v>
      </c>
      <c r="H254" s="127" t="s">
        <v>175</v>
      </c>
      <c r="I254" s="7"/>
    </row>
    <row r="255" spans="1:9" ht="13.5" thickBot="1">
      <c r="A255" s="93" t="s">
        <v>80</v>
      </c>
      <c r="B255" s="82" t="s">
        <v>62</v>
      </c>
      <c r="C255" s="82" t="s">
        <v>63</v>
      </c>
      <c r="D255" s="328" t="s">
        <v>64</v>
      </c>
      <c r="E255" s="329"/>
      <c r="F255" s="82" t="s">
        <v>65</v>
      </c>
      <c r="G255" s="94"/>
      <c r="H255" s="95"/>
      <c r="I255" s="96"/>
    </row>
    <row r="256" spans="1:9">
      <c r="A256" s="91" t="s">
        <v>26</v>
      </c>
      <c r="B256" s="103">
        <v>2</v>
      </c>
      <c r="C256" s="103">
        <v>2</v>
      </c>
      <c r="D256" s="332">
        <v>16</v>
      </c>
      <c r="E256" s="333"/>
      <c r="F256" s="102">
        <v>4</v>
      </c>
      <c r="G256" s="75"/>
      <c r="H256" s="2"/>
      <c r="I256" s="2"/>
    </row>
    <row r="257" spans="1:9">
      <c r="A257" s="54" t="s">
        <v>66</v>
      </c>
      <c r="B257" s="133" t="s">
        <v>200</v>
      </c>
      <c r="C257" s="133" t="s">
        <v>161</v>
      </c>
      <c r="D257" s="334"/>
      <c r="E257" s="335"/>
      <c r="F257" s="126" t="s">
        <v>162</v>
      </c>
      <c r="G257" s="18"/>
      <c r="H257" s="1"/>
      <c r="I257" s="1"/>
    </row>
    <row r="258" spans="1:9">
      <c r="A258" s="55" t="s">
        <v>28</v>
      </c>
      <c r="B258" s="56" t="s">
        <v>175</v>
      </c>
      <c r="C258" s="133" t="s">
        <v>175</v>
      </c>
      <c r="D258" s="133" t="s">
        <v>67</v>
      </c>
      <c r="E258" s="133" t="s">
        <v>68</v>
      </c>
      <c r="F258" s="126" t="s">
        <v>84</v>
      </c>
      <c r="G258" s="18"/>
      <c r="H258" s="1"/>
      <c r="I258" s="1"/>
    </row>
    <row r="259" spans="1:9" ht="13.5" thickBot="1">
      <c r="A259" s="57"/>
      <c r="B259" s="58"/>
      <c r="C259" s="59"/>
      <c r="D259" s="107" t="s">
        <v>46</v>
      </c>
      <c r="E259" s="59"/>
      <c r="F259" s="60"/>
      <c r="G259" s="60"/>
      <c r="H259" s="73"/>
      <c r="I259" s="73"/>
    </row>
    <row r="260" spans="1:9">
      <c r="A260" s="336" t="s">
        <v>69</v>
      </c>
      <c r="B260" s="10" t="s">
        <v>70</v>
      </c>
      <c r="C260" s="10" t="s">
        <v>71</v>
      </c>
      <c r="D260" s="338" t="s">
        <v>72</v>
      </c>
      <c r="E260" s="10" t="s">
        <v>73</v>
      </c>
      <c r="F260" s="10" t="s">
        <v>74</v>
      </c>
      <c r="G260" s="3"/>
      <c r="H260" s="3"/>
      <c r="I260" s="4"/>
    </row>
    <row r="261" spans="1:9" ht="13.5" thickBot="1">
      <c r="A261" s="337"/>
      <c r="B261" s="101" t="s">
        <v>52</v>
      </c>
      <c r="C261" s="6"/>
      <c r="D261" s="339"/>
      <c r="E261" s="101" t="s">
        <v>52</v>
      </c>
      <c r="F261" s="6"/>
      <c r="G261" s="6"/>
      <c r="H261" s="6"/>
      <c r="I261" s="7"/>
    </row>
    <row r="262" spans="1:9" ht="13.5" thickBot="1">
      <c r="A262" s="340"/>
      <c r="B262" s="340"/>
      <c r="C262" s="340"/>
      <c r="D262" s="340"/>
      <c r="E262" s="340"/>
      <c r="F262" s="340"/>
      <c r="G262" s="340"/>
      <c r="H262" s="340"/>
      <c r="I262" s="340"/>
    </row>
    <row r="263" spans="1:9" ht="13.5" thickBot="1">
      <c r="A263" s="341" t="s">
        <v>75</v>
      </c>
      <c r="B263" s="342"/>
      <c r="C263" s="342"/>
      <c r="D263" s="342"/>
      <c r="E263" s="342"/>
      <c r="F263" s="342"/>
      <c r="G263" s="342"/>
      <c r="H263" s="342"/>
      <c r="I263" s="343"/>
    </row>
    <row r="264" spans="1:9">
      <c r="A264" s="61"/>
      <c r="B264" s="11"/>
      <c r="C264" s="11"/>
      <c r="D264" s="11"/>
      <c r="E264" s="11"/>
      <c r="F264" s="11"/>
      <c r="G264" s="11"/>
      <c r="H264" s="98"/>
      <c r="I264" s="24"/>
    </row>
    <row r="265" spans="1:9">
      <c r="A265" s="62"/>
      <c r="B265" s="13"/>
      <c r="C265" s="13"/>
      <c r="D265" s="13"/>
      <c r="E265" s="13"/>
      <c r="F265" s="13"/>
      <c r="G265" s="13"/>
      <c r="H265" s="97"/>
      <c r="I265" s="26"/>
    </row>
    <row r="266" spans="1:9">
      <c r="A266" s="62"/>
      <c r="B266" s="13"/>
      <c r="C266" s="13"/>
      <c r="D266" s="13"/>
      <c r="E266" s="13"/>
      <c r="F266" s="13"/>
      <c r="G266" s="13"/>
      <c r="H266" s="97"/>
      <c r="I266" s="26"/>
    </row>
    <row r="267" spans="1:9">
      <c r="A267" s="12"/>
      <c r="B267" s="13"/>
      <c r="C267" s="13"/>
      <c r="D267" s="13"/>
      <c r="E267" s="108"/>
      <c r="F267" s="63"/>
      <c r="G267" s="63"/>
      <c r="H267" s="9"/>
      <c r="I267" s="26"/>
    </row>
    <row r="268" spans="1:9">
      <c r="A268" s="12"/>
      <c r="B268" s="13"/>
      <c r="C268" s="13"/>
      <c r="D268" s="13"/>
      <c r="E268" s="9"/>
      <c r="F268" s="9"/>
      <c r="G268" s="9"/>
      <c r="H268" s="9"/>
      <c r="I268" s="26"/>
    </row>
    <row r="269" spans="1:9">
      <c r="A269" s="12"/>
      <c r="B269" s="13"/>
      <c r="C269" s="13"/>
      <c r="D269" s="13"/>
      <c r="E269" s="9"/>
      <c r="F269" s="9"/>
      <c r="G269" s="9"/>
      <c r="H269" s="9"/>
      <c r="I269" s="26"/>
    </row>
    <row r="270" spans="1:9">
      <c r="A270" s="12"/>
      <c r="B270" s="13"/>
      <c r="C270" s="13"/>
      <c r="D270" s="13"/>
      <c r="E270" s="9"/>
      <c r="F270" s="9"/>
      <c r="G270" s="9"/>
      <c r="H270" s="9"/>
      <c r="I270" s="26"/>
    </row>
    <row r="271" spans="1:9">
      <c r="A271" s="25"/>
      <c r="B271" s="9"/>
      <c r="C271" s="9"/>
      <c r="D271" s="9"/>
      <c r="E271" s="9"/>
      <c r="F271" s="9"/>
      <c r="G271" s="9"/>
      <c r="H271" s="9"/>
      <c r="I271" s="26"/>
    </row>
    <row r="272" spans="1:9">
      <c r="A272" s="64"/>
      <c r="B272" s="13"/>
      <c r="C272" s="13"/>
      <c r="D272" s="13"/>
      <c r="E272" s="9"/>
      <c r="F272" s="9"/>
      <c r="G272" s="9"/>
      <c r="H272" s="9"/>
      <c r="I272" s="26"/>
    </row>
    <row r="273" spans="1:9">
      <c r="A273" s="12"/>
      <c r="B273" s="13"/>
      <c r="C273" s="13"/>
      <c r="D273" s="13"/>
      <c r="E273" s="9"/>
      <c r="F273" s="9"/>
      <c r="G273" s="9"/>
      <c r="H273" s="9"/>
      <c r="I273" s="26"/>
    </row>
    <row r="274" spans="1:9">
      <c r="A274" s="12"/>
      <c r="B274" s="13"/>
      <c r="C274" s="13"/>
      <c r="D274" s="13"/>
      <c r="E274" s="9"/>
      <c r="F274" s="9"/>
      <c r="G274" s="9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12"/>
      <c r="B276" s="9"/>
      <c r="C276" s="9"/>
      <c r="D276" s="9"/>
      <c r="E276" s="9"/>
      <c r="F276" s="9"/>
      <c r="G276" s="9"/>
      <c r="H276" s="9"/>
      <c r="I276" s="26"/>
    </row>
    <row r="277" spans="1:9">
      <c r="A277" s="12"/>
      <c r="B277" s="9"/>
      <c r="C277" s="9"/>
      <c r="D277" s="9"/>
      <c r="E277" s="9"/>
      <c r="F277" s="9"/>
      <c r="G277" s="9"/>
      <c r="H277" s="9"/>
      <c r="I277" s="26"/>
    </row>
    <row r="278" spans="1:9">
      <c r="A278" s="12"/>
      <c r="B278" s="9"/>
      <c r="C278" s="9"/>
      <c r="D278" s="9"/>
      <c r="E278" s="9"/>
      <c r="F278" s="9"/>
      <c r="G278" s="9"/>
      <c r="H278" s="9"/>
      <c r="I278" s="26"/>
    </row>
    <row r="279" spans="1:9">
      <c r="A279" s="12"/>
      <c r="B279" s="9"/>
      <c r="C279" s="9"/>
      <c r="D279" s="9"/>
      <c r="E279" s="9"/>
      <c r="F279" s="9"/>
      <c r="G279" s="9"/>
      <c r="H279" s="9"/>
      <c r="I279" s="26"/>
    </row>
    <row r="280" spans="1:9">
      <c r="A280" s="12"/>
      <c r="B280" s="9"/>
      <c r="C280" s="9"/>
      <c r="D280" s="9"/>
      <c r="E280" s="9"/>
      <c r="F280" s="9"/>
      <c r="G280" s="9"/>
      <c r="H280" s="9"/>
      <c r="I280" s="26"/>
    </row>
    <row r="281" spans="1:9">
      <c r="A281" s="12"/>
      <c r="B281" s="108"/>
      <c r="C281" s="13"/>
      <c r="D281" s="13"/>
      <c r="E281" s="13"/>
      <c r="F281" s="13"/>
      <c r="G281" s="13"/>
      <c r="H281" s="9"/>
      <c r="I281" s="26"/>
    </row>
    <row r="282" spans="1:9" ht="14.25">
      <c r="A282" s="25"/>
      <c r="B282" s="65"/>
      <c r="C282" s="66"/>
      <c r="D282" s="67"/>
      <c r="E282" s="68"/>
      <c r="F282" s="68"/>
      <c r="G282" s="67"/>
      <c r="H282" s="9"/>
      <c r="I282" s="26"/>
    </row>
    <row r="283" spans="1:9" ht="15" thickBot="1">
      <c r="A283" s="27"/>
      <c r="B283" s="14"/>
      <c r="C283" s="69"/>
      <c r="D283" s="70"/>
      <c r="E283" s="71"/>
      <c r="F283" s="71"/>
      <c r="G283" s="70"/>
      <c r="H283" s="28"/>
      <c r="I283" s="29"/>
    </row>
    <row r="284" spans="1:9" ht="24.75" customHeight="1">
      <c r="A284" s="266" t="s">
        <v>15</v>
      </c>
      <c r="B284" s="267"/>
      <c r="C284" s="267"/>
      <c r="D284" s="268"/>
      <c r="E284" s="269" t="s">
        <v>13</v>
      </c>
      <c r="F284" s="270"/>
      <c r="G284" s="311" t="s">
        <v>99</v>
      </c>
      <c r="H284" s="312"/>
      <c r="I284" s="313"/>
    </row>
    <row r="285" spans="1:9">
      <c r="A285" s="298" t="s">
        <v>167</v>
      </c>
      <c r="B285" s="299"/>
      <c r="C285" s="299"/>
      <c r="D285" s="300"/>
      <c r="E285" s="277" t="s">
        <v>12</v>
      </c>
      <c r="F285" s="278"/>
      <c r="G285" s="283" t="s">
        <v>10</v>
      </c>
      <c r="H285" s="283"/>
      <c r="I285" s="284"/>
    </row>
    <row r="286" spans="1:9">
      <c r="A286" s="301"/>
      <c r="B286" s="302"/>
      <c r="C286" s="302"/>
      <c r="D286" s="303"/>
      <c r="E286" s="277" t="s">
        <v>11</v>
      </c>
      <c r="F286" s="278"/>
      <c r="G286" s="283" t="s">
        <v>7</v>
      </c>
      <c r="H286" s="283"/>
      <c r="I286" s="284"/>
    </row>
    <row r="287" spans="1:9" ht="13.5" thickBot="1">
      <c r="A287" s="301"/>
      <c r="B287" s="302"/>
      <c r="C287" s="302"/>
      <c r="D287" s="303"/>
      <c r="E287" s="16" t="s">
        <v>14</v>
      </c>
      <c r="F287" s="283" t="s">
        <v>8</v>
      </c>
      <c r="G287" s="283"/>
      <c r="H287" s="344"/>
      <c r="I287" s="345"/>
    </row>
    <row r="288" spans="1:9" ht="24">
      <c r="A288" s="301"/>
      <c r="B288" s="302"/>
      <c r="C288" s="302"/>
      <c r="D288" s="303"/>
      <c r="E288" s="17" t="s">
        <v>9</v>
      </c>
      <c r="F288" s="258" t="s">
        <v>168</v>
      </c>
      <c r="G288" s="297"/>
      <c r="H288" s="99" t="s">
        <v>32</v>
      </c>
      <c r="I288" s="121" t="s">
        <v>194</v>
      </c>
    </row>
    <row r="289" spans="1:9" ht="13.5" thickBot="1">
      <c r="A289" s="304"/>
      <c r="B289" s="305"/>
      <c r="C289" s="305"/>
      <c r="D289" s="306"/>
      <c r="E289" s="346"/>
      <c r="F289" s="347"/>
      <c r="G289" s="348"/>
      <c r="H289" s="51" t="s">
        <v>81</v>
      </c>
      <c r="I289" s="128">
        <v>5</v>
      </c>
    </row>
    <row r="296" spans="1:9" ht="13.5" thickBot="1"/>
    <row r="297" spans="1:9" ht="18">
      <c r="A297" s="241"/>
      <c r="B297" s="243" t="s">
        <v>4</v>
      </c>
      <c r="C297" s="243"/>
      <c r="D297" s="243"/>
      <c r="E297" s="243"/>
      <c r="F297" s="243"/>
      <c r="G297" s="243"/>
      <c r="H297" s="243"/>
      <c r="I297" s="244"/>
    </row>
    <row r="298" spans="1:9" ht="18.75" thickBot="1">
      <c r="A298" s="242"/>
      <c r="B298" s="245" t="s">
        <v>5</v>
      </c>
      <c r="C298" s="245"/>
      <c r="D298" s="245"/>
      <c r="E298" s="245"/>
      <c r="F298" s="245"/>
      <c r="G298" s="245"/>
      <c r="H298" s="245"/>
      <c r="I298" s="246"/>
    </row>
    <row r="299" spans="1:9" ht="13.5" thickBot="1">
      <c r="A299" s="330"/>
      <c r="B299" s="331"/>
      <c r="C299" s="331"/>
      <c r="D299" s="331"/>
      <c r="E299" s="331"/>
      <c r="F299" s="331"/>
      <c r="G299" s="331"/>
      <c r="H299" s="331"/>
      <c r="I299" s="331"/>
    </row>
    <row r="300" spans="1:9" ht="18.75" thickBot="1">
      <c r="A300" s="316" t="s">
        <v>158</v>
      </c>
      <c r="B300" s="317"/>
      <c r="C300" s="130" t="s">
        <v>201</v>
      </c>
      <c r="D300" s="250" t="s">
        <v>164</v>
      </c>
      <c r="E300" s="250"/>
      <c r="F300" s="250"/>
      <c r="G300" s="250"/>
      <c r="H300" s="250"/>
      <c r="I300" s="251"/>
    </row>
    <row r="301" spans="1:9" ht="18.75" thickBot="1">
      <c r="A301" s="318"/>
      <c r="B301" s="318"/>
      <c r="C301" s="318"/>
      <c r="D301" s="318"/>
      <c r="E301" s="318"/>
      <c r="F301" s="318"/>
      <c r="G301" s="318"/>
      <c r="H301" s="318"/>
      <c r="I301" s="318"/>
    </row>
    <row r="302" spans="1:9" ht="15.75" thickBot="1">
      <c r="A302" s="253" t="s">
        <v>77</v>
      </c>
      <c r="B302" s="254"/>
      <c r="C302" s="254"/>
      <c r="D302" s="254"/>
      <c r="E302" s="254"/>
      <c r="F302" s="254"/>
      <c r="G302" s="254"/>
      <c r="H302" s="254"/>
      <c r="I302" s="255"/>
    </row>
    <row r="303" spans="1:9">
      <c r="A303" s="36" t="s">
        <v>33</v>
      </c>
      <c r="B303" s="37" t="s">
        <v>34</v>
      </c>
      <c r="C303" s="37" t="s">
        <v>78</v>
      </c>
      <c r="D303" s="319" t="s">
        <v>79</v>
      </c>
      <c r="E303" s="320"/>
      <c r="F303" s="320"/>
      <c r="G303" s="320"/>
      <c r="H303" s="320"/>
      <c r="I303" s="321"/>
    </row>
    <row r="304" spans="1:9">
      <c r="A304" s="38" t="s">
        <v>35</v>
      </c>
      <c r="B304" s="39" t="s">
        <v>159</v>
      </c>
      <c r="C304" s="39">
        <v>1</v>
      </c>
      <c r="D304" s="322" t="s">
        <v>202</v>
      </c>
      <c r="E304" s="323"/>
      <c r="F304" s="323"/>
      <c r="G304" s="323"/>
      <c r="H304" s="323"/>
      <c r="I304" s="324"/>
    </row>
    <row r="305" spans="1:9" ht="24.75" thickBot="1">
      <c r="A305" s="40" t="s">
        <v>36</v>
      </c>
      <c r="B305" s="41">
        <v>82.9</v>
      </c>
      <c r="C305" s="42" t="s">
        <v>37</v>
      </c>
      <c r="D305" s="41">
        <v>1</v>
      </c>
      <c r="E305" s="43" t="s">
        <v>38</v>
      </c>
      <c r="F305" s="41">
        <v>3</v>
      </c>
      <c r="G305" s="42" t="s">
        <v>39</v>
      </c>
      <c r="H305" s="41">
        <v>2.8</v>
      </c>
      <c r="I305" s="7"/>
    </row>
    <row r="306" spans="1:9" ht="34.5" thickBot="1">
      <c r="A306" s="90" t="s">
        <v>40</v>
      </c>
      <c r="B306" s="83" t="s">
        <v>41</v>
      </c>
      <c r="C306" s="83" t="s">
        <v>42</v>
      </c>
      <c r="D306" s="89" t="s">
        <v>43</v>
      </c>
      <c r="E306" s="325" t="s">
        <v>44</v>
      </c>
      <c r="F306" s="326"/>
      <c r="G306" s="326"/>
      <c r="H306" s="326"/>
      <c r="I306" s="327"/>
    </row>
    <row r="307" spans="1:9" ht="15.75">
      <c r="A307" s="76" t="s">
        <v>45</v>
      </c>
      <c r="B307" s="87"/>
      <c r="C307" s="157" t="s">
        <v>52</v>
      </c>
      <c r="D307" s="88"/>
      <c r="E307" s="85" t="s">
        <v>47</v>
      </c>
      <c r="F307" s="78" t="s">
        <v>48</v>
      </c>
      <c r="G307" s="86" t="s">
        <v>49</v>
      </c>
      <c r="H307" s="78"/>
      <c r="I307" s="8"/>
    </row>
    <row r="308" spans="1:9" ht="15.75">
      <c r="A308" s="44" t="s">
        <v>50</v>
      </c>
      <c r="B308" s="46" t="s">
        <v>46</v>
      </c>
      <c r="D308" s="45"/>
      <c r="E308" s="47" t="s">
        <v>83</v>
      </c>
      <c r="F308" s="123" t="s">
        <v>85</v>
      </c>
      <c r="G308" s="123" t="s">
        <v>86</v>
      </c>
      <c r="H308" s="122"/>
      <c r="I308" s="5"/>
    </row>
    <row r="309" spans="1:9" ht="13.5" thickBot="1">
      <c r="A309" s="48" t="s">
        <v>51</v>
      </c>
      <c r="B309" s="50" t="s">
        <v>52</v>
      </c>
      <c r="C309" s="49"/>
      <c r="E309" s="51" t="s">
        <v>84</v>
      </c>
      <c r="F309" s="119" t="s">
        <v>84</v>
      </c>
      <c r="G309" s="119" t="s">
        <v>84</v>
      </c>
      <c r="H309" s="74"/>
      <c r="I309" s="7"/>
    </row>
    <row r="310" spans="1:9" ht="23.25" thickBot="1">
      <c r="A310" s="77" t="s">
        <v>53</v>
      </c>
      <c r="B310" s="80" t="s">
        <v>54</v>
      </c>
      <c r="C310" s="81" t="s">
        <v>55</v>
      </c>
      <c r="D310" s="81" t="s">
        <v>56</v>
      </c>
      <c r="E310" s="82" t="s">
        <v>204</v>
      </c>
      <c r="F310" s="83" t="s">
        <v>58</v>
      </c>
      <c r="G310" s="82" t="s">
        <v>184</v>
      </c>
      <c r="H310" s="161"/>
      <c r="I310" s="84" t="s">
        <v>60</v>
      </c>
    </row>
    <row r="311" spans="1:9">
      <c r="A311" s="76" t="s">
        <v>26</v>
      </c>
      <c r="B311" s="162">
        <v>1</v>
      </c>
      <c r="C311" s="162">
        <v>7</v>
      </c>
      <c r="D311" s="162"/>
      <c r="E311" s="102">
        <v>1</v>
      </c>
      <c r="F311" s="102"/>
      <c r="G311" s="102">
        <v>6</v>
      </c>
      <c r="H311" s="163"/>
      <c r="I311" s="8"/>
    </row>
    <row r="312" spans="1:9">
      <c r="A312" s="44" t="s">
        <v>61</v>
      </c>
      <c r="B312" s="126" t="s">
        <v>166</v>
      </c>
      <c r="C312" s="126" t="s">
        <v>197</v>
      </c>
      <c r="D312" s="123"/>
      <c r="E312" s="126" t="s">
        <v>175</v>
      </c>
      <c r="F312" s="126"/>
      <c r="G312" s="126" t="s">
        <v>193</v>
      </c>
      <c r="H312" s="123"/>
      <c r="I312" s="5"/>
    </row>
    <row r="313" spans="1:9" ht="13.5" thickBot="1">
      <c r="A313" s="52" t="s">
        <v>28</v>
      </c>
      <c r="B313" s="119" t="s">
        <v>175</v>
      </c>
      <c r="C313" s="119" t="s">
        <v>84</v>
      </c>
      <c r="D313" s="156"/>
      <c r="E313" s="119"/>
      <c r="F313" s="119"/>
      <c r="G313" s="119" t="s">
        <v>175</v>
      </c>
      <c r="H313" s="127"/>
      <c r="I313" s="7"/>
    </row>
    <row r="314" spans="1:9" ht="13.5" thickBot="1">
      <c r="A314" s="93" t="s">
        <v>80</v>
      </c>
      <c r="B314" s="82" t="s">
        <v>62</v>
      </c>
      <c r="C314" s="82" t="s">
        <v>63</v>
      </c>
      <c r="D314" s="328" t="s">
        <v>64</v>
      </c>
      <c r="E314" s="329"/>
      <c r="F314" s="82" t="s">
        <v>65</v>
      </c>
      <c r="G314" s="94"/>
      <c r="H314" s="95"/>
      <c r="I314" s="96"/>
    </row>
    <row r="315" spans="1:9">
      <c r="A315" s="91" t="s">
        <v>26</v>
      </c>
      <c r="B315" s="103">
        <v>3</v>
      </c>
      <c r="C315" s="103">
        <v>2</v>
      </c>
      <c r="D315" s="332">
        <v>8</v>
      </c>
      <c r="E315" s="333"/>
      <c r="F315" s="102">
        <v>3</v>
      </c>
      <c r="G315" s="75"/>
      <c r="H315" s="2"/>
      <c r="I315" s="2"/>
    </row>
    <row r="316" spans="1:9">
      <c r="A316" s="54" t="s">
        <v>66</v>
      </c>
      <c r="B316" s="133" t="s">
        <v>203</v>
      </c>
      <c r="C316" s="133" t="s">
        <v>161</v>
      </c>
      <c r="D316" s="334"/>
      <c r="E316" s="335"/>
      <c r="F316" s="126" t="s">
        <v>162</v>
      </c>
      <c r="G316" s="18"/>
      <c r="H316" s="1"/>
      <c r="I316" s="1"/>
    </row>
    <row r="317" spans="1:9">
      <c r="A317" s="55" t="s">
        <v>28</v>
      </c>
      <c r="B317" s="56" t="s">
        <v>175</v>
      </c>
      <c r="C317" s="133" t="s">
        <v>175</v>
      </c>
      <c r="D317" s="133" t="s">
        <v>67</v>
      </c>
      <c r="E317" s="133" t="s">
        <v>68</v>
      </c>
      <c r="F317" s="126" t="s">
        <v>84</v>
      </c>
      <c r="G317" s="18"/>
      <c r="H317" s="1"/>
      <c r="I317" s="1"/>
    </row>
    <row r="318" spans="1:9" ht="13.5" thickBot="1">
      <c r="A318" s="57"/>
      <c r="B318" s="58"/>
      <c r="C318" s="59"/>
      <c r="D318" s="107">
        <v>7</v>
      </c>
      <c r="E318" s="59">
        <v>1</v>
      </c>
      <c r="F318" s="60"/>
      <c r="G318" s="60"/>
      <c r="H318" s="73"/>
      <c r="I318" s="73"/>
    </row>
    <row r="319" spans="1:9">
      <c r="A319" s="336" t="s">
        <v>69</v>
      </c>
      <c r="B319" s="10" t="s">
        <v>70</v>
      </c>
      <c r="C319" s="10" t="s">
        <v>71</v>
      </c>
      <c r="D319" s="338" t="s">
        <v>72</v>
      </c>
      <c r="E319" s="10" t="s">
        <v>73</v>
      </c>
      <c r="F319" s="10" t="s">
        <v>74</v>
      </c>
      <c r="G319" s="3"/>
      <c r="H319" s="3"/>
      <c r="I319" s="4"/>
    </row>
    <row r="320" spans="1:9" ht="13.5" thickBot="1">
      <c r="A320" s="337"/>
      <c r="B320" s="101" t="s">
        <v>52</v>
      </c>
      <c r="C320" s="6"/>
      <c r="D320" s="339"/>
      <c r="E320" s="101" t="s">
        <v>52</v>
      </c>
      <c r="F320" s="6"/>
      <c r="G320" s="6"/>
      <c r="H320" s="6"/>
      <c r="I320" s="7"/>
    </row>
    <row r="321" spans="1:9" ht="13.5" thickBot="1">
      <c r="A321" s="340"/>
      <c r="B321" s="340"/>
      <c r="C321" s="340"/>
      <c r="D321" s="340"/>
      <c r="E321" s="340"/>
      <c r="F321" s="340"/>
      <c r="G321" s="340"/>
      <c r="H321" s="340"/>
      <c r="I321" s="340"/>
    </row>
    <row r="322" spans="1:9" ht="13.5" thickBot="1">
      <c r="A322" s="341" t="s">
        <v>75</v>
      </c>
      <c r="B322" s="342"/>
      <c r="C322" s="342"/>
      <c r="D322" s="342"/>
      <c r="E322" s="342"/>
      <c r="F322" s="342"/>
      <c r="G322" s="342"/>
      <c r="H322" s="342"/>
      <c r="I322" s="343"/>
    </row>
    <row r="323" spans="1:9">
      <c r="A323" s="61"/>
      <c r="B323" s="11"/>
      <c r="C323" s="11"/>
      <c r="D323" s="11"/>
      <c r="E323" s="11"/>
      <c r="F323" s="11"/>
      <c r="G323" s="11"/>
      <c r="H323" s="98"/>
      <c r="I323" s="24"/>
    </row>
    <row r="324" spans="1:9">
      <c r="A324" s="62"/>
      <c r="B324" s="13"/>
      <c r="C324" s="13"/>
      <c r="D324" s="13"/>
      <c r="E324" s="13"/>
      <c r="F324" s="13"/>
      <c r="G324" s="13"/>
      <c r="H324" s="97"/>
      <c r="I324" s="26"/>
    </row>
    <row r="325" spans="1:9">
      <c r="A325" s="62"/>
      <c r="B325" s="13"/>
      <c r="C325" s="13"/>
      <c r="D325" s="13"/>
      <c r="E325" s="13"/>
      <c r="F325" s="13"/>
      <c r="G325" s="13"/>
      <c r="H325" s="97"/>
      <c r="I325" s="26"/>
    </row>
    <row r="326" spans="1:9">
      <c r="A326" s="12"/>
      <c r="B326" s="13"/>
      <c r="C326" s="13"/>
      <c r="D326" s="13"/>
      <c r="E326" s="108"/>
      <c r="F326" s="63"/>
      <c r="G326" s="63"/>
      <c r="H326" s="9"/>
      <c r="I326" s="26"/>
    </row>
    <row r="327" spans="1:9">
      <c r="A327" s="12"/>
      <c r="B327" s="13"/>
      <c r="C327" s="13"/>
      <c r="D327" s="13"/>
      <c r="E327" s="9"/>
      <c r="F327" s="9"/>
      <c r="G327" s="9"/>
      <c r="H327" s="9"/>
      <c r="I327" s="26"/>
    </row>
    <row r="328" spans="1:9">
      <c r="A328" s="12"/>
      <c r="B328" s="13"/>
      <c r="C328" s="13"/>
      <c r="D328" s="13"/>
      <c r="E328" s="9"/>
      <c r="F328" s="9"/>
      <c r="G328" s="9"/>
      <c r="H328" s="9"/>
      <c r="I328" s="26"/>
    </row>
    <row r="329" spans="1:9">
      <c r="A329" s="12"/>
      <c r="B329" s="13"/>
      <c r="C329" s="13"/>
      <c r="D329" s="13"/>
      <c r="E329" s="9"/>
      <c r="F329" s="9"/>
      <c r="G329" s="9"/>
      <c r="H329" s="9"/>
      <c r="I329" s="26"/>
    </row>
    <row r="330" spans="1:9">
      <c r="A330" s="25"/>
      <c r="B330" s="9"/>
      <c r="C330" s="9"/>
      <c r="D330" s="9"/>
      <c r="E330" s="9"/>
      <c r="F330" s="9"/>
      <c r="G330" s="9"/>
      <c r="H330" s="9"/>
      <c r="I330" s="26"/>
    </row>
    <row r="331" spans="1:9">
      <c r="A331" s="64"/>
      <c r="B331" s="13"/>
      <c r="C331" s="13"/>
      <c r="D331" s="13"/>
      <c r="E331" s="9"/>
      <c r="F331" s="9"/>
      <c r="G331" s="9"/>
      <c r="H331" s="9"/>
      <c r="I331" s="26"/>
    </row>
    <row r="332" spans="1:9">
      <c r="A332" s="12"/>
      <c r="B332" s="13"/>
      <c r="C332" s="13"/>
      <c r="D332" s="13"/>
      <c r="E332" s="9"/>
      <c r="F332" s="9"/>
      <c r="G332" s="9"/>
      <c r="H332" s="9"/>
      <c r="I332" s="26"/>
    </row>
    <row r="333" spans="1:9">
      <c r="A333" s="12"/>
      <c r="B333" s="13"/>
      <c r="C333" s="13"/>
      <c r="D333" s="13"/>
      <c r="E333" s="9"/>
      <c r="F333" s="9"/>
      <c r="G333" s="9"/>
      <c r="H333" s="9"/>
      <c r="I333" s="26"/>
    </row>
    <row r="334" spans="1:9">
      <c r="A334" s="12"/>
      <c r="B334" s="13"/>
      <c r="C334" s="13"/>
      <c r="D334" s="13"/>
      <c r="E334" s="9"/>
      <c r="F334" s="9"/>
      <c r="G334" s="9"/>
      <c r="H334" s="9"/>
      <c r="I334" s="26"/>
    </row>
    <row r="335" spans="1:9">
      <c r="A335" s="12"/>
      <c r="B335" s="9"/>
      <c r="C335" s="9"/>
      <c r="D335" s="9"/>
      <c r="E335" s="9"/>
      <c r="F335" s="9"/>
      <c r="G335" s="9"/>
      <c r="H335" s="9"/>
      <c r="I335" s="26"/>
    </row>
    <row r="336" spans="1:9">
      <c r="A336" s="12"/>
      <c r="B336" s="9"/>
      <c r="C336" s="9"/>
      <c r="D336" s="9"/>
      <c r="E336" s="9"/>
      <c r="F336" s="9"/>
      <c r="G336" s="9"/>
      <c r="H336" s="9"/>
      <c r="I336" s="26"/>
    </row>
    <row r="337" spans="1:9">
      <c r="A337" s="12"/>
      <c r="B337" s="9"/>
      <c r="C337" s="9"/>
      <c r="D337" s="9"/>
      <c r="E337" s="9"/>
      <c r="F337" s="9"/>
      <c r="G337" s="9"/>
      <c r="H337" s="9"/>
      <c r="I337" s="26"/>
    </row>
    <row r="338" spans="1:9">
      <c r="A338" s="12"/>
      <c r="B338" s="9"/>
      <c r="C338" s="9"/>
      <c r="D338" s="9"/>
      <c r="E338" s="9"/>
      <c r="F338" s="9"/>
      <c r="G338" s="9"/>
      <c r="H338" s="9"/>
      <c r="I338" s="26"/>
    </row>
    <row r="339" spans="1:9">
      <c r="A339" s="12"/>
      <c r="B339" s="9"/>
      <c r="C339" s="9"/>
      <c r="D339" s="9"/>
      <c r="E339" s="9"/>
      <c r="F339" s="9"/>
      <c r="G339" s="9"/>
      <c r="H339" s="9"/>
      <c r="I339" s="26"/>
    </row>
    <row r="340" spans="1:9">
      <c r="A340" s="12"/>
      <c r="B340" s="108"/>
      <c r="C340" s="13"/>
      <c r="D340" s="13"/>
      <c r="E340" s="13"/>
      <c r="F340" s="13"/>
      <c r="G340" s="13"/>
      <c r="H340" s="9"/>
      <c r="I340" s="26"/>
    </row>
    <row r="341" spans="1:9" ht="14.25">
      <c r="A341" s="25"/>
      <c r="B341" s="65"/>
      <c r="C341" s="66"/>
      <c r="D341" s="67"/>
      <c r="E341" s="68"/>
      <c r="F341" s="68"/>
      <c r="G341" s="67"/>
      <c r="H341" s="9"/>
      <c r="I341" s="26"/>
    </row>
    <row r="342" spans="1:9" ht="15" thickBot="1">
      <c r="A342" s="27"/>
      <c r="B342" s="14"/>
      <c r="C342" s="69"/>
      <c r="D342" s="70"/>
      <c r="E342" s="71"/>
      <c r="F342" s="71"/>
      <c r="G342" s="70"/>
      <c r="H342" s="28"/>
      <c r="I342" s="29"/>
    </row>
    <row r="343" spans="1:9" ht="22.5" customHeight="1">
      <c r="A343" s="266" t="s">
        <v>15</v>
      </c>
      <c r="B343" s="267"/>
      <c r="C343" s="267"/>
      <c r="D343" s="268"/>
      <c r="E343" s="269" t="s">
        <v>13</v>
      </c>
      <c r="F343" s="270"/>
      <c r="G343" s="311" t="s">
        <v>99</v>
      </c>
      <c r="H343" s="312"/>
      <c r="I343" s="313"/>
    </row>
    <row r="344" spans="1:9">
      <c r="A344" s="298" t="s">
        <v>167</v>
      </c>
      <c r="B344" s="299"/>
      <c r="C344" s="299"/>
      <c r="D344" s="300"/>
      <c r="E344" s="277" t="s">
        <v>12</v>
      </c>
      <c r="F344" s="278"/>
      <c r="G344" s="283" t="s">
        <v>10</v>
      </c>
      <c r="H344" s="283"/>
      <c r="I344" s="284"/>
    </row>
    <row r="345" spans="1:9">
      <c r="A345" s="301"/>
      <c r="B345" s="302"/>
      <c r="C345" s="302"/>
      <c r="D345" s="303"/>
      <c r="E345" s="277" t="s">
        <v>11</v>
      </c>
      <c r="F345" s="278"/>
      <c r="G345" s="283" t="s">
        <v>7</v>
      </c>
      <c r="H345" s="283"/>
      <c r="I345" s="284"/>
    </row>
    <row r="346" spans="1:9" ht="13.5" thickBot="1">
      <c r="A346" s="301"/>
      <c r="B346" s="302"/>
      <c r="C346" s="302"/>
      <c r="D346" s="303"/>
      <c r="E346" s="16" t="s">
        <v>14</v>
      </c>
      <c r="F346" s="283" t="s">
        <v>8</v>
      </c>
      <c r="G346" s="283"/>
      <c r="H346" s="344"/>
      <c r="I346" s="345"/>
    </row>
    <row r="347" spans="1:9" ht="24">
      <c r="A347" s="301"/>
      <c r="B347" s="302"/>
      <c r="C347" s="302"/>
      <c r="D347" s="303"/>
      <c r="E347" s="17" t="s">
        <v>9</v>
      </c>
      <c r="F347" s="258" t="s">
        <v>168</v>
      </c>
      <c r="G347" s="297"/>
      <c r="H347" s="99" t="s">
        <v>32</v>
      </c>
      <c r="I347" s="121" t="s">
        <v>201</v>
      </c>
    </row>
    <row r="348" spans="1:9" ht="13.5" thickBot="1">
      <c r="A348" s="304"/>
      <c r="B348" s="305"/>
      <c r="C348" s="305"/>
      <c r="D348" s="306"/>
      <c r="E348" s="346"/>
      <c r="F348" s="347"/>
      <c r="G348" s="348"/>
      <c r="H348" s="51" t="s">
        <v>81</v>
      </c>
      <c r="I348" s="128">
        <v>6</v>
      </c>
    </row>
    <row r="355" spans="1:9" ht="13.5" thickBot="1"/>
    <row r="356" spans="1:9" ht="18">
      <c r="A356" s="241"/>
      <c r="B356" s="243" t="s">
        <v>4</v>
      </c>
      <c r="C356" s="243"/>
      <c r="D356" s="243"/>
      <c r="E356" s="243"/>
      <c r="F356" s="243"/>
      <c r="G356" s="243"/>
      <c r="H356" s="243"/>
      <c r="I356" s="244"/>
    </row>
    <row r="357" spans="1:9" ht="18.75" thickBot="1">
      <c r="A357" s="242"/>
      <c r="B357" s="245" t="s">
        <v>5</v>
      </c>
      <c r="C357" s="245"/>
      <c r="D357" s="245"/>
      <c r="E357" s="245"/>
      <c r="F357" s="245"/>
      <c r="G357" s="245"/>
      <c r="H357" s="245"/>
      <c r="I357" s="246"/>
    </row>
    <row r="358" spans="1:9" ht="13.5" thickBot="1">
      <c r="A358" s="330"/>
      <c r="B358" s="331"/>
      <c r="C358" s="331"/>
      <c r="D358" s="331"/>
      <c r="E358" s="331"/>
      <c r="F358" s="331"/>
      <c r="G358" s="331"/>
      <c r="H358" s="331"/>
      <c r="I358" s="331"/>
    </row>
    <row r="359" spans="1:9" ht="18.75" thickBot="1">
      <c r="A359" s="316" t="s">
        <v>158</v>
      </c>
      <c r="B359" s="317"/>
      <c r="C359" s="130" t="s">
        <v>205</v>
      </c>
      <c r="D359" s="250" t="s">
        <v>164</v>
      </c>
      <c r="E359" s="250"/>
      <c r="F359" s="250"/>
      <c r="G359" s="250"/>
      <c r="H359" s="250"/>
      <c r="I359" s="251"/>
    </row>
    <row r="360" spans="1:9" ht="18.75" thickBot="1">
      <c r="A360" s="318"/>
      <c r="B360" s="318"/>
      <c r="C360" s="318"/>
      <c r="D360" s="318"/>
      <c r="E360" s="318"/>
      <c r="F360" s="318"/>
      <c r="G360" s="318"/>
      <c r="H360" s="318"/>
      <c r="I360" s="318"/>
    </row>
    <row r="361" spans="1:9" ht="15.75" thickBot="1">
      <c r="A361" s="253" t="s">
        <v>77</v>
      </c>
      <c r="B361" s="254"/>
      <c r="C361" s="254"/>
      <c r="D361" s="254"/>
      <c r="E361" s="254"/>
      <c r="F361" s="254"/>
      <c r="G361" s="254"/>
      <c r="H361" s="254"/>
      <c r="I361" s="255"/>
    </row>
    <row r="362" spans="1:9">
      <c r="A362" s="36" t="s">
        <v>33</v>
      </c>
      <c r="B362" s="37" t="s">
        <v>34</v>
      </c>
      <c r="C362" s="37" t="s">
        <v>78</v>
      </c>
      <c r="D362" s="319" t="s">
        <v>79</v>
      </c>
      <c r="E362" s="320"/>
      <c r="F362" s="320"/>
      <c r="G362" s="320"/>
      <c r="H362" s="320"/>
      <c r="I362" s="321"/>
    </row>
    <row r="363" spans="1:9">
      <c r="A363" s="38" t="s">
        <v>35</v>
      </c>
      <c r="B363" s="39" t="s">
        <v>159</v>
      </c>
      <c r="C363" s="39">
        <v>1</v>
      </c>
      <c r="D363" s="322" t="s">
        <v>195</v>
      </c>
      <c r="E363" s="323"/>
      <c r="F363" s="323"/>
      <c r="G363" s="323"/>
      <c r="H363" s="323"/>
      <c r="I363" s="324"/>
    </row>
    <row r="364" spans="1:9" ht="24.75" thickBot="1">
      <c r="A364" s="40" t="s">
        <v>36</v>
      </c>
      <c r="B364" s="41">
        <v>63.5</v>
      </c>
      <c r="C364" s="42" t="s">
        <v>37</v>
      </c>
      <c r="D364" s="41">
        <v>1</v>
      </c>
      <c r="E364" s="43" t="s">
        <v>38</v>
      </c>
      <c r="F364" s="41"/>
      <c r="G364" s="42" t="s">
        <v>39</v>
      </c>
      <c r="H364" s="41">
        <v>2.8</v>
      </c>
      <c r="I364" s="7"/>
    </row>
    <row r="365" spans="1:9" ht="34.5" thickBot="1">
      <c r="A365" s="90" t="s">
        <v>40</v>
      </c>
      <c r="B365" s="83" t="s">
        <v>41</v>
      </c>
      <c r="C365" s="83" t="s">
        <v>42</v>
      </c>
      <c r="D365" s="89" t="s">
        <v>43</v>
      </c>
      <c r="E365" s="325" t="s">
        <v>44</v>
      </c>
      <c r="F365" s="326"/>
      <c r="G365" s="326"/>
      <c r="H365" s="326"/>
      <c r="I365" s="327"/>
    </row>
    <row r="366" spans="1:9" ht="15.75">
      <c r="A366" s="76" t="s">
        <v>45</v>
      </c>
      <c r="B366" s="87"/>
      <c r="C366" s="157" t="s">
        <v>52</v>
      </c>
      <c r="D366" s="88"/>
      <c r="E366" s="85" t="s">
        <v>47</v>
      </c>
      <c r="F366" s="78" t="s">
        <v>48</v>
      </c>
      <c r="G366" s="86" t="s">
        <v>49</v>
      </c>
      <c r="H366" s="78"/>
      <c r="I366" s="8"/>
    </row>
    <row r="367" spans="1:9" ht="15.75">
      <c r="A367" s="44" t="s">
        <v>50</v>
      </c>
      <c r="B367" s="46" t="s">
        <v>46</v>
      </c>
      <c r="D367" s="45"/>
      <c r="E367" s="47" t="s">
        <v>83</v>
      </c>
      <c r="F367" s="123" t="s">
        <v>85</v>
      </c>
      <c r="G367" s="123" t="s">
        <v>86</v>
      </c>
      <c r="H367" s="122"/>
      <c r="I367" s="5"/>
    </row>
    <row r="368" spans="1:9" ht="13.5" thickBot="1">
      <c r="A368" s="48" t="s">
        <v>51</v>
      </c>
      <c r="B368" s="50" t="s">
        <v>52</v>
      </c>
      <c r="C368" s="49"/>
      <c r="E368" s="51" t="s">
        <v>84</v>
      </c>
      <c r="F368" s="119" t="s">
        <v>84</v>
      </c>
      <c r="G368" s="119" t="s">
        <v>84</v>
      </c>
      <c r="H368" s="74"/>
      <c r="I368" s="7"/>
    </row>
    <row r="369" spans="1:9" ht="13.5" thickBot="1">
      <c r="A369" s="77" t="s">
        <v>53</v>
      </c>
      <c r="B369" s="80" t="s">
        <v>54</v>
      </c>
      <c r="C369" s="81" t="s">
        <v>55</v>
      </c>
      <c r="D369" s="81" t="s">
        <v>207</v>
      </c>
      <c r="E369" s="82" t="s">
        <v>204</v>
      </c>
      <c r="F369" s="83" t="s">
        <v>206</v>
      </c>
      <c r="G369" s="82" t="s">
        <v>184</v>
      </c>
      <c r="H369" s="161"/>
      <c r="I369" s="84" t="s">
        <v>60</v>
      </c>
    </row>
    <row r="370" spans="1:9">
      <c r="A370" s="76" t="s">
        <v>26</v>
      </c>
      <c r="B370" s="162"/>
      <c r="C370" s="162">
        <v>7</v>
      </c>
      <c r="D370" s="162">
        <v>1</v>
      </c>
      <c r="E370" s="102">
        <v>1</v>
      </c>
      <c r="F370" s="102">
        <v>1</v>
      </c>
      <c r="G370" s="102">
        <v>1</v>
      </c>
      <c r="H370" s="163"/>
      <c r="I370" s="8"/>
    </row>
    <row r="371" spans="1:9">
      <c r="A371" s="44" t="s">
        <v>61</v>
      </c>
      <c r="B371" s="126"/>
      <c r="C371" s="126" t="s">
        <v>197</v>
      </c>
      <c r="D371" s="126" t="s">
        <v>177</v>
      </c>
      <c r="E371" s="126"/>
      <c r="F371" s="126" t="s">
        <v>208</v>
      </c>
      <c r="G371" s="126" t="s">
        <v>193</v>
      </c>
      <c r="H371" s="123"/>
      <c r="I371" s="5"/>
    </row>
    <row r="372" spans="1:9" ht="13.5" thickBot="1">
      <c r="A372" s="52" t="s">
        <v>28</v>
      </c>
      <c r="B372" s="119"/>
      <c r="C372" s="119" t="s">
        <v>84</v>
      </c>
      <c r="D372" s="119" t="s">
        <v>175</v>
      </c>
      <c r="E372" s="119" t="s">
        <v>175</v>
      </c>
      <c r="F372" s="119" t="s">
        <v>175</v>
      </c>
      <c r="G372" s="119" t="s">
        <v>175</v>
      </c>
      <c r="H372" s="127"/>
      <c r="I372" s="7"/>
    </row>
    <row r="373" spans="1:9" ht="13.5" thickBot="1">
      <c r="A373" s="93" t="s">
        <v>80</v>
      </c>
      <c r="B373" s="82" t="s">
        <v>62</v>
      </c>
      <c r="C373" s="82" t="s">
        <v>63</v>
      </c>
      <c r="D373" s="328" t="s">
        <v>64</v>
      </c>
      <c r="E373" s="329"/>
      <c r="F373" s="82" t="s">
        <v>65</v>
      </c>
      <c r="G373" s="94"/>
      <c r="H373" s="95"/>
      <c r="I373" s="96"/>
    </row>
    <row r="374" spans="1:9">
      <c r="A374" s="91" t="s">
        <v>26</v>
      </c>
      <c r="B374" s="103">
        <v>2</v>
      </c>
      <c r="C374" s="103">
        <v>3</v>
      </c>
      <c r="D374" s="332">
        <v>3</v>
      </c>
      <c r="E374" s="333"/>
      <c r="F374" s="102">
        <v>3</v>
      </c>
      <c r="G374" s="75"/>
      <c r="H374" s="2"/>
      <c r="I374" s="2"/>
    </row>
    <row r="375" spans="1:9">
      <c r="A375" s="54" t="s">
        <v>66</v>
      </c>
      <c r="B375" s="133" t="s">
        <v>174</v>
      </c>
      <c r="C375" s="133" t="s">
        <v>161</v>
      </c>
      <c r="D375" s="334"/>
      <c r="E375" s="335"/>
      <c r="F375" s="126" t="s">
        <v>162</v>
      </c>
      <c r="G375" s="18"/>
      <c r="H375" s="1"/>
      <c r="I375" s="1"/>
    </row>
    <row r="376" spans="1:9">
      <c r="A376" s="55" t="s">
        <v>28</v>
      </c>
      <c r="B376" s="56" t="s">
        <v>175</v>
      </c>
      <c r="C376" s="133" t="s">
        <v>175</v>
      </c>
      <c r="D376" s="133" t="s">
        <v>67</v>
      </c>
      <c r="E376" s="133" t="s">
        <v>68</v>
      </c>
      <c r="F376" s="126" t="s">
        <v>84</v>
      </c>
      <c r="G376" s="18"/>
      <c r="H376" s="1"/>
      <c r="I376" s="1"/>
    </row>
    <row r="377" spans="1:9" ht="13.5" thickBot="1">
      <c r="A377" s="57"/>
      <c r="B377" s="58"/>
      <c r="C377" s="59"/>
      <c r="D377" s="107">
        <v>2</v>
      </c>
      <c r="E377" s="59">
        <v>1</v>
      </c>
      <c r="F377" s="60"/>
      <c r="G377" s="60"/>
      <c r="H377" s="73"/>
      <c r="I377" s="73"/>
    </row>
    <row r="378" spans="1:9">
      <c r="A378" s="336" t="s">
        <v>69</v>
      </c>
      <c r="B378" s="10" t="s">
        <v>70</v>
      </c>
      <c r="C378" s="10" t="s">
        <v>71</v>
      </c>
      <c r="D378" s="338" t="s">
        <v>72</v>
      </c>
      <c r="E378" s="10" t="s">
        <v>73</v>
      </c>
      <c r="F378" s="10" t="s">
        <v>74</v>
      </c>
      <c r="G378" s="3"/>
      <c r="H378" s="3"/>
      <c r="I378" s="4"/>
    </row>
    <row r="379" spans="1:9" ht="13.5" thickBot="1">
      <c r="A379" s="337"/>
      <c r="B379" s="101" t="s">
        <v>52</v>
      </c>
      <c r="C379" s="6"/>
      <c r="D379" s="339"/>
      <c r="E379" s="101" t="s">
        <v>52</v>
      </c>
      <c r="F379" s="6"/>
      <c r="G379" s="6"/>
      <c r="H379" s="6"/>
      <c r="I379" s="7"/>
    </row>
    <row r="380" spans="1:9" ht="13.5" thickBot="1">
      <c r="A380" s="340"/>
      <c r="B380" s="340"/>
      <c r="C380" s="340"/>
      <c r="D380" s="340"/>
      <c r="E380" s="340"/>
      <c r="F380" s="340"/>
      <c r="G380" s="340"/>
      <c r="H380" s="340"/>
      <c r="I380" s="340"/>
    </row>
    <row r="381" spans="1:9" ht="13.5" thickBot="1">
      <c r="A381" s="341" t="s">
        <v>75</v>
      </c>
      <c r="B381" s="342"/>
      <c r="C381" s="342"/>
      <c r="D381" s="342"/>
      <c r="E381" s="342"/>
      <c r="F381" s="342"/>
      <c r="G381" s="342"/>
      <c r="H381" s="342"/>
      <c r="I381" s="343"/>
    </row>
    <row r="382" spans="1:9">
      <c r="A382" s="61"/>
      <c r="B382" s="11"/>
      <c r="C382" s="11"/>
      <c r="D382" s="11"/>
      <c r="E382" s="11"/>
      <c r="F382" s="11"/>
      <c r="G382" s="11"/>
      <c r="H382" s="98"/>
      <c r="I382" s="24"/>
    </row>
    <row r="383" spans="1:9">
      <c r="A383" s="62"/>
      <c r="B383" s="13"/>
      <c r="C383" s="13"/>
      <c r="D383" s="13"/>
      <c r="E383" s="13"/>
      <c r="F383" s="13"/>
      <c r="G383" s="13"/>
      <c r="H383" s="97"/>
      <c r="I383" s="26"/>
    </row>
    <row r="384" spans="1:9">
      <c r="A384" s="62"/>
      <c r="B384" s="13"/>
      <c r="C384" s="13"/>
      <c r="D384" s="13"/>
      <c r="E384" s="13"/>
      <c r="F384" s="13"/>
      <c r="G384" s="13"/>
      <c r="H384" s="97"/>
      <c r="I384" s="26"/>
    </row>
    <row r="385" spans="1:9">
      <c r="A385" s="12"/>
      <c r="B385" s="13"/>
      <c r="C385" s="13"/>
      <c r="D385" s="13"/>
      <c r="E385" s="108"/>
      <c r="F385" s="63"/>
      <c r="G385" s="63"/>
      <c r="H385" s="9"/>
      <c r="I385" s="26"/>
    </row>
    <row r="386" spans="1:9">
      <c r="A386" s="12"/>
      <c r="B386" s="13"/>
      <c r="C386" s="13"/>
      <c r="D386" s="13"/>
      <c r="E386" s="9"/>
      <c r="F386" s="9"/>
      <c r="G386" s="9"/>
      <c r="H386" s="9"/>
      <c r="I386" s="26"/>
    </row>
    <row r="387" spans="1:9">
      <c r="A387" s="12"/>
      <c r="B387" s="13"/>
      <c r="C387" s="13"/>
      <c r="D387" s="13"/>
      <c r="E387" s="9"/>
      <c r="F387" s="9"/>
      <c r="G387" s="9"/>
      <c r="H387" s="9"/>
      <c r="I387" s="26"/>
    </row>
    <row r="388" spans="1:9">
      <c r="A388" s="12"/>
      <c r="B388" s="13"/>
      <c r="C388" s="13"/>
      <c r="D388" s="13"/>
      <c r="E388" s="9"/>
      <c r="F388" s="9"/>
      <c r="G388" s="9"/>
      <c r="H388" s="9"/>
      <c r="I388" s="26"/>
    </row>
    <row r="389" spans="1:9">
      <c r="A389" s="25"/>
      <c r="B389" s="9"/>
      <c r="C389" s="9"/>
      <c r="D389" s="9"/>
      <c r="E389" s="9"/>
      <c r="F389" s="9"/>
      <c r="G389" s="9"/>
      <c r="H389" s="9"/>
      <c r="I389" s="26"/>
    </row>
    <row r="390" spans="1:9">
      <c r="A390" s="64"/>
      <c r="B390" s="13"/>
      <c r="C390" s="13"/>
      <c r="D390" s="13"/>
      <c r="E390" s="9"/>
      <c r="F390" s="9"/>
      <c r="G390" s="9"/>
      <c r="H390" s="9"/>
      <c r="I390" s="26"/>
    </row>
    <row r="391" spans="1:9">
      <c r="A391" s="12"/>
      <c r="B391" s="13"/>
      <c r="C391" s="13"/>
      <c r="D391" s="13"/>
      <c r="E391" s="9"/>
      <c r="F391" s="9"/>
      <c r="G391" s="9"/>
      <c r="H391" s="9"/>
      <c r="I391" s="26"/>
    </row>
    <row r="392" spans="1:9">
      <c r="A392" s="12"/>
      <c r="B392" s="13"/>
      <c r="C392" s="13"/>
      <c r="D392" s="13"/>
      <c r="E392" s="9"/>
      <c r="F392" s="9"/>
      <c r="G392" s="9"/>
      <c r="H392" s="9"/>
      <c r="I392" s="26"/>
    </row>
    <row r="393" spans="1:9">
      <c r="A393" s="12"/>
      <c r="B393" s="13"/>
      <c r="C393" s="13"/>
      <c r="D393" s="13"/>
      <c r="E393" s="9"/>
      <c r="F393" s="9"/>
      <c r="G393" s="9"/>
      <c r="H393" s="9"/>
      <c r="I393" s="26"/>
    </row>
    <row r="394" spans="1:9">
      <c r="A394" s="12"/>
      <c r="B394" s="9"/>
      <c r="C394" s="9"/>
      <c r="D394" s="9"/>
      <c r="E394" s="9"/>
      <c r="F394" s="9"/>
      <c r="G394" s="9"/>
      <c r="H394" s="9"/>
      <c r="I394" s="26"/>
    </row>
    <row r="395" spans="1:9">
      <c r="A395" s="12"/>
      <c r="B395" s="9"/>
      <c r="C395" s="9"/>
      <c r="D395" s="9"/>
      <c r="E395" s="9"/>
      <c r="F395" s="9"/>
      <c r="G395" s="9"/>
      <c r="H395" s="9"/>
      <c r="I395" s="26"/>
    </row>
    <row r="396" spans="1:9">
      <c r="A396" s="12"/>
      <c r="B396" s="9"/>
      <c r="C396" s="9"/>
      <c r="D396" s="9"/>
      <c r="E396" s="9"/>
      <c r="F396" s="9"/>
      <c r="G396" s="9"/>
      <c r="H396" s="9"/>
      <c r="I396" s="26"/>
    </row>
    <row r="397" spans="1:9">
      <c r="A397" s="12"/>
      <c r="B397" s="9"/>
      <c r="C397" s="9"/>
      <c r="D397" s="9"/>
      <c r="E397" s="9"/>
      <c r="F397" s="9"/>
      <c r="G397" s="9"/>
      <c r="H397" s="9"/>
      <c r="I397" s="26"/>
    </row>
    <row r="398" spans="1:9">
      <c r="A398" s="12"/>
      <c r="B398" s="9"/>
      <c r="C398" s="9"/>
      <c r="D398" s="9"/>
      <c r="E398" s="9"/>
      <c r="F398" s="9"/>
      <c r="G398" s="9"/>
      <c r="H398" s="9"/>
      <c r="I398" s="26"/>
    </row>
    <row r="399" spans="1:9">
      <c r="A399" s="12"/>
      <c r="B399" s="108"/>
      <c r="C399" s="13"/>
      <c r="D399" s="13"/>
      <c r="E399" s="13"/>
      <c r="F399" s="13"/>
      <c r="G399" s="13"/>
      <c r="H399" s="9"/>
      <c r="I399" s="26"/>
    </row>
    <row r="400" spans="1:9" ht="14.25">
      <c r="A400" s="25"/>
      <c r="B400" s="65"/>
      <c r="C400" s="66"/>
      <c r="D400" s="67"/>
      <c r="E400" s="68"/>
      <c r="F400" s="68"/>
      <c r="G400" s="67"/>
      <c r="H400" s="9"/>
      <c r="I400" s="26"/>
    </row>
    <row r="401" spans="1:9" ht="15" thickBot="1">
      <c r="A401" s="27"/>
      <c r="B401" s="14"/>
      <c r="C401" s="69"/>
      <c r="D401" s="70"/>
      <c r="E401" s="71"/>
      <c r="F401" s="71"/>
      <c r="G401" s="70"/>
      <c r="H401" s="28"/>
      <c r="I401" s="29"/>
    </row>
    <row r="402" spans="1:9" ht="27.75" customHeight="1">
      <c r="A402" s="266" t="s">
        <v>15</v>
      </c>
      <c r="B402" s="267"/>
      <c r="C402" s="267"/>
      <c r="D402" s="268"/>
      <c r="E402" s="269" t="s">
        <v>13</v>
      </c>
      <c r="F402" s="270"/>
      <c r="G402" s="311" t="s">
        <v>99</v>
      </c>
      <c r="H402" s="312"/>
      <c r="I402" s="313"/>
    </row>
    <row r="403" spans="1:9">
      <c r="A403" s="298" t="s">
        <v>167</v>
      </c>
      <c r="B403" s="299"/>
      <c r="C403" s="299"/>
      <c r="D403" s="300"/>
      <c r="E403" s="277" t="s">
        <v>12</v>
      </c>
      <c r="F403" s="278"/>
      <c r="G403" s="283" t="s">
        <v>10</v>
      </c>
      <c r="H403" s="283"/>
      <c r="I403" s="284"/>
    </row>
    <row r="404" spans="1:9">
      <c r="A404" s="301"/>
      <c r="B404" s="302"/>
      <c r="C404" s="302"/>
      <c r="D404" s="303"/>
      <c r="E404" s="277" t="s">
        <v>11</v>
      </c>
      <c r="F404" s="278"/>
      <c r="G404" s="283" t="s">
        <v>7</v>
      </c>
      <c r="H404" s="283"/>
      <c r="I404" s="284"/>
    </row>
    <row r="405" spans="1:9" ht="13.5" thickBot="1">
      <c r="A405" s="301"/>
      <c r="B405" s="302"/>
      <c r="C405" s="302"/>
      <c r="D405" s="303"/>
      <c r="E405" s="16" t="s">
        <v>14</v>
      </c>
      <c r="F405" s="283" t="s">
        <v>8</v>
      </c>
      <c r="G405" s="283"/>
      <c r="H405" s="344"/>
      <c r="I405" s="345"/>
    </row>
    <row r="406" spans="1:9" ht="24">
      <c r="A406" s="301"/>
      <c r="B406" s="302"/>
      <c r="C406" s="302"/>
      <c r="D406" s="303"/>
      <c r="E406" s="17" t="s">
        <v>9</v>
      </c>
      <c r="F406" s="258" t="s">
        <v>168</v>
      </c>
      <c r="G406" s="297"/>
      <c r="H406" s="99" t="s">
        <v>32</v>
      </c>
      <c r="I406" s="121" t="s">
        <v>205</v>
      </c>
    </row>
    <row r="407" spans="1:9" ht="13.5" thickBot="1">
      <c r="A407" s="304"/>
      <c r="B407" s="305"/>
      <c r="C407" s="305"/>
      <c r="D407" s="306"/>
      <c r="E407" s="346"/>
      <c r="F407" s="347"/>
      <c r="G407" s="348"/>
      <c r="H407" s="51" t="s">
        <v>81</v>
      </c>
      <c r="I407" s="128">
        <v>7</v>
      </c>
    </row>
    <row r="416" spans="1:9" ht="13.5" thickBot="1"/>
    <row r="417" spans="1:9" ht="18">
      <c r="A417" s="241"/>
      <c r="B417" s="243" t="s">
        <v>4</v>
      </c>
      <c r="C417" s="243"/>
      <c r="D417" s="243"/>
      <c r="E417" s="243"/>
      <c r="F417" s="243"/>
      <c r="G417" s="243"/>
      <c r="H417" s="243"/>
      <c r="I417" s="244"/>
    </row>
    <row r="418" spans="1:9" ht="18.75" thickBot="1">
      <c r="A418" s="242"/>
      <c r="B418" s="245" t="s">
        <v>5</v>
      </c>
      <c r="C418" s="245"/>
      <c r="D418" s="245"/>
      <c r="E418" s="245"/>
      <c r="F418" s="245"/>
      <c r="G418" s="245"/>
      <c r="H418" s="245"/>
      <c r="I418" s="246"/>
    </row>
    <row r="419" spans="1:9" ht="13.5" thickBot="1">
      <c r="A419" s="330"/>
      <c r="B419" s="331"/>
      <c r="C419" s="331"/>
      <c r="D419" s="331"/>
      <c r="E419" s="331"/>
      <c r="F419" s="331"/>
      <c r="G419" s="331"/>
      <c r="H419" s="331"/>
      <c r="I419" s="331"/>
    </row>
    <row r="420" spans="1:9" ht="18.75" thickBot="1">
      <c r="A420" s="316" t="s">
        <v>158</v>
      </c>
      <c r="B420" s="317"/>
      <c r="C420" s="130" t="s">
        <v>209</v>
      </c>
      <c r="D420" s="250" t="s">
        <v>164</v>
      </c>
      <c r="E420" s="250"/>
      <c r="F420" s="250"/>
      <c r="G420" s="250"/>
      <c r="H420" s="250"/>
      <c r="I420" s="251"/>
    </row>
    <row r="421" spans="1:9" ht="18.75" thickBot="1">
      <c r="A421" s="318"/>
      <c r="B421" s="318"/>
      <c r="C421" s="318"/>
      <c r="D421" s="318"/>
      <c r="E421" s="318"/>
      <c r="F421" s="318"/>
      <c r="G421" s="318"/>
      <c r="H421" s="318"/>
      <c r="I421" s="318"/>
    </row>
    <row r="422" spans="1:9" ht="15.75" thickBot="1">
      <c r="A422" s="253" t="s">
        <v>77</v>
      </c>
      <c r="B422" s="254"/>
      <c r="C422" s="254"/>
      <c r="D422" s="254"/>
      <c r="E422" s="254"/>
      <c r="F422" s="254"/>
      <c r="G422" s="254"/>
      <c r="H422" s="254"/>
      <c r="I422" s="255"/>
    </row>
    <row r="423" spans="1:9">
      <c r="A423" s="36" t="s">
        <v>33</v>
      </c>
      <c r="B423" s="37" t="s">
        <v>34</v>
      </c>
      <c r="C423" s="37" t="s">
        <v>78</v>
      </c>
      <c r="D423" s="319" t="s">
        <v>79</v>
      </c>
      <c r="E423" s="320"/>
      <c r="F423" s="320"/>
      <c r="G423" s="320"/>
      <c r="H423" s="320"/>
      <c r="I423" s="321"/>
    </row>
    <row r="424" spans="1:9">
      <c r="A424" s="38" t="s">
        <v>35</v>
      </c>
      <c r="B424" s="39" t="s">
        <v>159</v>
      </c>
      <c r="C424" s="39">
        <v>1</v>
      </c>
      <c r="D424" s="322" t="s">
        <v>93</v>
      </c>
      <c r="E424" s="323"/>
      <c r="F424" s="323"/>
      <c r="G424" s="323"/>
      <c r="H424" s="323"/>
      <c r="I424" s="324"/>
    </row>
    <row r="425" spans="1:9" ht="24.75" thickBot="1">
      <c r="A425" s="40" t="s">
        <v>36</v>
      </c>
      <c r="B425" s="41">
        <v>72</v>
      </c>
      <c r="C425" s="42" t="s">
        <v>37</v>
      </c>
      <c r="D425" s="41">
        <v>1</v>
      </c>
      <c r="E425" s="43" t="s">
        <v>38</v>
      </c>
      <c r="F425" s="41">
        <v>5</v>
      </c>
      <c r="G425" s="42" t="s">
        <v>39</v>
      </c>
      <c r="H425" s="41">
        <v>2.8</v>
      </c>
      <c r="I425" s="7"/>
    </row>
    <row r="426" spans="1:9" ht="34.5" thickBot="1">
      <c r="A426" s="90" t="s">
        <v>40</v>
      </c>
      <c r="B426" s="83" t="s">
        <v>41</v>
      </c>
      <c r="C426" s="83" t="s">
        <v>42</v>
      </c>
      <c r="D426" s="89" t="s">
        <v>43</v>
      </c>
      <c r="E426" s="325" t="s">
        <v>44</v>
      </c>
      <c r="F426" s="326"/>
      <c r="G426" s="326"/>
      <c r="H426" s="326"/>
      <c r="I426" s="327"/>
    </row>
    <row r="427" spans="1:9" ht="15.75">
      <c r="A427" s="76" t="s">
        <v>45</v>
      </c>
      <c r="B427" s="87"/>
      <c r="C427" s="157" t="s">
        <v>52</v>
      </c>
      <c r="D427" s="88"/>
      <c r="E427" s="85" t="s">
        <v>47</v>
      </c>
      <c r="F427" s="78" t="s">
        <v>48</v>
      </c>
      <c r="G427" s="86" t="s">
        <v>49</v>
      </c>
      <c r="H427" s="78"/>
      <c r="I427" s="8"/>
    </row>
    <row r="428" spans="1:9" ht="15.75">
      <c r="A428" s="44" t="s">
        <v>50</v>
      </c>
      <c r="B428" s="46" t="s">
        <v>46</v>
      </c>
      <c r="D428" s="45"/>
      <c r="E428" s="47" t="s">
        <v>83</v>
      </c>
      <c r="F428" s="123" t="s">
        <v>85</v>
      </c>
      <c r="G428" s="123" t="s">
        <v>86</v>
      </c>
      <c r="H428" s="122"/>
      <c r="I428" s="5"/>
    </row>
    <row r="429" spans="1:9" ht="13.5" thickBot="1">
      <c r="A429" s="48" t="s">
        <v>51</v>
      </c>
      <c r="B429" s="50" t="s">
        <v>52</v>
      </c>
      <c r="C429" s="49"/>
      <c r="E429" s="51" t="s">
        <v>84</v>
      </c>
      <c r="F429" s="119" t="s">
        <v>84</v>
      </c>
      <c r="G429" s="119" t="s">
        <v>210</v>
      </c>
      <c r="H429" s="74"/>
      <c r="I429" s="7"/>
    </row>
    <row r="430" spans="1:9" ht="13.5" thickBot="1">
      <c r="A430" s="77" t="s">
        <v>53</v>
      </c>
      <c r="B430" s="80" t="s">
        <v>54</v>
      </c>
      <c r="C430" s="81" t="s">
        <v>55</v>
      </c>
      <c r="D430" s="81" t="s">
        <v>212</v>
      </c>
      <c r="E430" s="82" t="s">
        <v>213</v>
      </c>
      <c r="F430" s="83"/>
      <c r="G430" s="82"/>
      <c r="H430" s="161"/>
      <c r="I430" s="84" t="s">
        <v>60</v>
      </c>
    </row>
    <row r="431" spans="1:9">
      <c r="A431" s="76" t="s">
        <v>26</v>
      </c>
      <c r="B431" s="162">
        <v>3</v>
      </c>
      <c r="C431" s="162">
        <v>9</v>
      </c>
      <c r="D431" s="162">
        <v>1</v>
      </c>
      <c r="E431" s="102">
        <v>5</v>
      </c>
      <c r="F431" s="102"/>
      <c r="G431" s="102"/>
      <c r="H431" s="163"/>
      <c r="I431" s="8"/>
    </row>
    <row r="432" spans="1:9">
      <c r="A432" s="44" t="s">
        <v>61</v>
      </c>
      <c r="B432" s="126" t="s">
        <v>174</v>
      </c>
      <c r="C432" s="126" t="s">
        <v>197</v>
      </c>
      <c r="D432" s="126" t="s">
        <v>174</v>
      </c>
      <c r="E432" s="126" t="s">
        <v>174</v>
      </c>
      <c r="F432" s="126"/>
      <c r="G432" s="126"/>
      <c r="H432" s="123"/>
      <c r="I432" s="5"/>
    </row>
    <row r="433" spans="1:9" ht="13.5" thickBot="1">
      <c r="A433" s="52" t="s">
        <v>28</v>
      </c>
      <c r="B433" s="119"/>
      <c r="C433" s="119" t="s">
        <v>84</v>
      </c>
      <c r="D433" s="119" t="s">
        <v>175</v>
      </c>
      <c r="E433" s="119" t="s">
        <v>175</v>
      </c>
      <c r="F433" s="119"/>
      <c r="G433" s="119"/>
      <c r="H433" s="127"/>
      <c r="I433" s="7"/>
    </row>
    <row r="434" spans="1:9" ht="13.5" thickBot="1">
      <c r="A434" s="93" t="s">
        <v>80</v>
      </c>
      <c r="B434" s="82" t="s">
        <v>62</v>
      </c>
      <c r="C434" s="82" t="s">
        <v>63</v>
      </c>
      <c r="D434" s="328" t="s">
        <v>64</v>
      </c>
      <c r="E434" s="329"/>
      <c r="F434" s="82" t="s">
        <v>65</v>
      </c>
      <c r="G434" s="94"/>
      <c r="H434" s="95"/>
      <c r="I434" s="96"/>
    </row>
    <row r="435" spans="1:9">
      <c r="A435" s="91" t="s">
        <v>26</v>
      </c>
      <c r="B435" s="103">
        <v>1</v>
      </c>
      <c r="C435" s="103">
        <v>4</v>
      </c>
      <c r="D435" s="332">
        <v>4</v>
      </c>
      <c r="E435" s="333"/>
      <c r="F435" s="102">
        <v>3</v>
      </c>
      <c r="G435" s="75"/>
      <c r="H435" s="2"/>
      <c r="I435" s="2"/>
    </row>
    <row r="436" spans="1:9">
      <c r="A436" s="54" t="s">
        <v>66</v>
      </c>
      <c r="B436" s="133" t="s">
        <v>174</v>
      </c>
      <c r="C436" s="133" t="s">
        <v>161</v>
      </c>
      <c r="D436" s="334"/>
      <c r="E436" s="335"/>
      <c r="F436" s="126" t="s">
        <v>162</v>
      </c>
      <c r="G436" s="18"/>
      <c r="H436" s="1"/>
      <c r="I436" s="1"/>
    </row>
    <row r="437" spans="1:9">
      <c r="A437" s="55" t="s">
        <v>28</v>
      </c>
      <c r="B437" s="56" t="s">
        <v>175</v>
      </c>
      <c r="C437" s="133" t="s">
        <v>175</v>
      </c>
      <c r="D437" s="133" t="s">
        <v>67</v>
      </c>
      <c r="E437" s="133" t="s">
        <v>68</v>
      </c>
      <c r="F437" s="126" t="s">
        <v>84</v>
      </c>
      <c r="G437" s="18"/>
      <c r="H437" s="1"/>
      <c r="I437" s="1"/>
    </row>
    <row r="438" spans="1:9" ht="13.5" thickBot="1">
      <c r="A438" s="57"/>
      <c r="B438" s="58"/>
      <c r="C438" s="59"/>
      <c r="D438" s="107">
        <v>4</v>
      </c>
      <c r="E438" s="59"/>
      <c r="F438" s="60"/>
      <c r="G438" s="60"/>
      <c r="H438" s="73"/>
      <c r="I438" s="73"/>
    </row>
    <row r="439" spans="1:9">
      <c r="A439" s="336" t="s">
        <v>69</v>
      </c>
      <c r="B439" s="10" t="s">
        <v>70</v>
      </c>
      <c r="C439" s="10" t="s">
        <v>71</v>
      </c>
      <c r="D439" s="338" t="s">
        <v>72</v>
      </c>
      <c r="E439" s="10" t="s">
        <v>73</v>
      </c>
      <c r="F439" s="10" t="s">
        <v>74</v>
      </c>
      <c r="G439" s="3"/>
      <c r="H439" s="3"/>
      <c r="I439" s="4"/>
    </row>
    <row r="440" spans="1:9" ht="13.5" thickBot="1">
      <c r="A440" s="337"/>
      <c r="B440" s="101" t="s">
        <v>52</v>
      </c>
      <c r="C440" s="6"/>
      <c r="D440" s="339"/>
      <c r="E440" s="101" t="s">
        <v>52</v>
      </c>
      <c r="F440" s="6"/>
      <c r="G440" s="6"/>
      <c r="H440" s="6"/>
      <c r="I440" s="7"/>
    </row>
    <row r="441" spans="1:9" ht="13.5" thickBot="1">
      <c r="A441" s="340"/>
      <c r="B441" s="340"/>
      <c r="C441" s="340"/>
      <c r="D441" s="340"/>
      <c r="E441" s="340"/>
      <c r="F441" s="340"/>
      <c r="G441" s="340"/>
      <c r="H441" s="340"/>
      <c r="I441" s="340"/>
    </row>
    <row r="442" spans="1:9" ht="13.5" thickBot="1">
      <c r="A442" s="341" t="s">
        <v>75</v>
      </c>
      <c r="B442" s="342"/>
      <c r="C442" s="342"/>
      <c r="D442" s="342"/>
      <c r="E442" s="342"/>
      <c r="F442" s="342"/>
      <c r="G442" s="342"/>
      <c r="H442" s="342"/>
      <c r="I442" s="343"/>
    </row>
    <row r="443" spans="1:9">
      <c r="A443" s="61"/>
      <c r="B443" s="11"/>
      <c r="C443" s="11"/>
      <c r="D443" s="11"/>
      <c r="E443" s="11"/>
      <c r="F443" s="11"/>
      <c r="G443" s="11"/>
      <c r="H443" s="98"/>
      <c r="I443" s="24"/>
    </row>
    <row r="444" spans="1:9">
      <c r="A444" s="62"/>
      <c r="B444" s="13"/>
      <c r="C444" s="13"/>
      <c r="D444" s="13"/>
      <c r="E444" s="13"/>
      <c r="F444" s="13"/>
      <c r="G444" s="13"/>
      <c r="H444" s="97"/>
      <c r="I444" s="26"/>
    </row>
    <row r="445" spans="1:9">
      <c r="A445" s="62"/>
      <c r="B445" s="13"/>
      <c r="C445" s="13"/>
      <c r="D445" s="13"/>
      <c r="E445" s="13"/>
      <c r="F445" s="13"/>
      <c r="G445" s="13"/>
      <c r="H445" s="97"/>
      <c r="I445" s="26"/>
    </row>
    <row r="446" spans="1:9">
      <c r="A446" s="12"/>
      <c r="B446" s="13"/>
      <c r="C446" s="13"/>
      <c r="D446" s="13"/>
      <c r="E446" s="108"/>
      <c r="F446" s="63"/>
      <c r="G446" s="63"/>
      <c r="H446" s="9"/>
      <c r="I446" s="26"/>
    </row>
    <row r="447" spans="1:9">
      <c r="A447" s="12"/>
      <c r="B447" s="13"/>
      <c r="C447" s="13"/>
      <c r="D447" s="13"/>
      <c r="E447" s="9"/>
      <c r="F447" s="9"/>
      <c r="G447" s="9"/>
      <c r="H447" s="9"/>
      <c r="I447" s="26"/>
    </row>
    <row r="448" spans="1:9">
      <c r="A448" s="12"/>
      <c r="B448" s="13"/>
      <c r="C448" s="13"/>
      <c r="D448" s="13"/>
      <c r="E448" s="9"/>
      <c r="F448" s="9"/>
      <c r="G448" s="9"/>
      <c r="H448" s="9"/>
      <c r="I448" s="26"/>
    </row>
    <row r="449" spans="1:9">
      <c r="A449" s="12"/>
      <c r="B449" s="13"/>
      <c r="C449" s="13"/>
      <c r="D449" s="13"/>
      <c r="E449" s="9"/>
      <c r="F449" s="9"/>
      <c r="G449" s="9"/>
      <c r="H449" s="9"/>
      <c r="I449" s="26"/>
    </row>
    <row r="450" spans="1:9">
      <c r="A450" s="25"/>
      <c r="B450" s="9"/>
      <c r="C450" s="9"/>
      <c r="D450" s="9"/>
      <c r="E450" s="9"/>
      <c r="F450" s="9"/>
      <c r="G450" s="9"/>
      <c r="H450" s="9"/>
      <c r="I450" s="26"/>
    </row>
    <row r="451" spans="1:9">
      <c r="A451" s="64"/>
      <c r="B451" s="13"/>
      <c r="C451" s="13"/>
      <c r="D451" s="13"/>
      <c r="E451" s="9"/>
      <c r="F451" s="9"/>
      <c r="G451" s="9"/>
      <c r="H451" s="9"/>
      <c r="I451" s="26"/>
    </row>
    <row r="452" spans="1:9">
      <c r="A452" s="12"/>
      <c r="B452" s="13"/>
      <c r="C452" s="13"/>
      <c r="D452" s="13"/>
      <c r="E452" s="9"/>
      <c r="F452" s="9"/>
      <c r="G452" s="9"/>
      <c r="H452" s="9"/>
      <c r="I452" s="26"/>
    </row>
    <row r="453" spans="1:9">
      <c r="A453" s="12"/>
      <c r="B453" s="13"/>
      <c r="C453" s="13"/>
      <c r="D453" s="13"/>
      <c r="E453" s="9"/>
      <c r="F453" s="9"/>
      <c r="G453" s="9"/>
      <c r="H453" s="9"/>
      <c r="I453" s="26"/>
    </row>
    <row r="454" spans="1:9">
      <c r="A454" s="12"/>
      <c r="B454" s="13"/>
      <c r="C454" s="13"/>
      <c r="D454" s="13"/>
      <c r="E454" s="9"/>
      <c r="F454" s="9"/>
      <c r="G454" s="9"/>
      <c r="H454" s="9"/>
      <c r="I454" s="26"/>
    </row>
    <row r="455" spans="1:9">
      <c r="A455" s="12"/>
      <c r="B455" s="9"/>
      <c r="C455" s="9"/>
      <c r="D455" s="9"/>
      <c r="E455" s="9"/>
      <c r="F455" s="9"/>
      <c r="G455" s="9"/>
      <c r="H455" s="9"/>
      <c r="I455" s="26"/>
    </row>
    <row r="456" spans="1:9">
      <c r="A456" s="12"/>
      <c r="B456" s="9"/>
      <c r="C456" s="9"/>
      <c r="D456" s="9"/>
      <c r="E456" s="9"/>
      <c r="F456" s="9"/>
      <c r="G456" s="9"/>
      <c r="H456" s="9"/>
      <c r="I456" s="26"/>
    </row>
    <row r="457" spans="1:9">
      <c r="A457" s="12"/>
      <c r="B457" s="9"/>
      <c r="C457" s="9"/>
      <c r="D457" s="9"/>
      <c r="E457" s="9"/>
      <c r="F457" s="9"/>
      <c r="G457" s="9"/>
      <c r="H457" s="9"/>
      <c r="I457" s="26"/>
    </row>
    <row r="458" spans="1:9">
      <c r="A458" s="12"/>
      <c r="B458" s="9"/>
      <c r="C458" s="9"/>
      <c r="D458" s="9"/>
      <c r="E458" s="9"/>
      <c r="F458" s="9"/>
      <c r="G458" s="9"/>
      <c r="H458" s="9"/>
      <c r="I458" s="26"/>
    </row>
    <row r="459" spans="1:9">
      <c r="A459" s="12"/>
      <c r="B459" s="9"/>
      <c r="C459" s="9"/>
      <c r="D459" s="9"/>
      <c r="E459" s="9"/>
      <c r="F459" s="9"/>
      <c r="G459" s="9"/>
      <c r="H459" s="9"/>
      <c r="I459" s="26"/>
    </row>
    <row r="460" spans="1:9">
      <c r="A460" s="12"/>
      <c r="B460" s="108"/>
      <c r="C460" s="13"/>
      <c r="D460" s="13"/>
      <c r="E460" s="13"/>
      <c r="F460" s="13"/>
      <c r="G460" s="13"/>
      <c r="H460" s="9"/>
      <c r="I460" s="26"/>
    </row>
    <row r="461" spans="1:9" ht="14.25">
      <c r="A461" s="25"/>
      <c r="B461" s="65"/>
      <c r="C461" s="66"/>
      <c r="D461" s="67"/>
      <c r="E461" s="68"/>
      <c r="F461" s="68"/>
      <c r="G461" s="67"/>
      <c r="H461" s="9"/>
      <c r="I461" s="26"/>
    </row>
    <row r="462" spans="1:9" ht="15" thickBot="1">
      <c r="A462" s="27"/>
      <c r="B462" s="14"/>
      <c r="C462" s="69"/>
      <c r="D462" s="70"/>
      <c r="E462" s="71"/>
      <c r="F462" s="71"/>
      <c r="G462" s="70"/>
      <c r="H462" s="28"/>
      <c r="I462" s="29"/>
    </row>
    <row r="463" spans="1:9" ht="27.75" customHeight="1">
      <c r="A463" s="266" t="s">
        <v>15</v>
      </c>
      <c r="B463" s="267"/>
      <c r="C463" s="267"/>
      <c r="D463" s="268"/>
      <c r="E463" s="269" t="s">
        <v>13</v>
      </c>
      <c r="F463" s="270"/>
      <c r="G463" s="311" t="s">
        <v>99</v>
      </c>
      <c r="H463" s="312"/>
      <c r="I463" s="313"/>
    </row>
    <row r="464" spans="1:9">
      <c r="A464" s="298" t="s">
        <v>167</v>
      </c>
      <c r="B464" s="299"/>
      <c r="C464" s="299"/>
      <c r="D464" s="300"/>
      <c r="E464" s="277" t="s">
        <v>12</v>
      </c>
      <c r="F464" s="278"/>
      <c r="G464" s="283" t="s">
        <v>10</v>
      </c>
      <c r="H464" s="283"/>
      <c r="I464" s="284"/>
    </row>
    <row r="465" spans="1:9">
      <c r="A465" s="301"/>
      <c r="B465" s="302"/>
      <c r="C465" s="302"/>
      <c r="D465" s="303"/>
      <c r="E465" s="277" t="s">
        <v>11</v>
      </c>
      <c r="F465" s="278"/>
      <c r="G465" s="283" t="s">
        <v>7</v>
      </c>
      <c r="H465" s="283"/>
      <c r="I465" s="284"/>
    </row>
    <row r="466" spans="1:9" ht="13.5" thickBot="1">
      <c r="A466" s="301"/>
      <c r="B466" s="302"/>
      <c r="C466" s="302"/>
      <c r="D466" s="303"/>
      <c r="E466" s="16" t="s">
        <v>14</v>
      </c>
      <c r="F466" s="283" t="s">
        <v>8</v>
      </c>
      <c r="G466" s="283"/>
      <c r="H466" s="344"/>
      <c r="I466" s="345"/>
    </row>
    <row r="467" spans="1:9" ht="24">
      <c r="A467" s="301"/>
      <c r="B467" s="302"/>
      <c r="C467" s="302"/>
      <c r="D467" s="303"/>
      <c r="E467" s="17" t="s">
        <v>9</v>
      </c>
      <c r="F467" s="258" t="s">
        <v>168</v>
      </c>
      <c r="G467" s="297"/>
      <c r="H467" s="99" t="s">
        <v>32</v>
      </c>
      <c r="I467" s="121" t="s">
        <v>209</v>
      </c>
    </row>
    <row r="468" spans="1:9" ht="13.5" thickBot="1">
      <c r="A468" s="304"/>
      <c r="B468" s="305"/>
      <c r="C468" s="305"/>
      <c r="D468" s="306"/>
      <c r="E468" s="346"/>
      <c r="F468" s="347"/>
      <c r="G468" s="348"/>
      <c r="H468" s="51" t="s">
        <v>81</v>
      </c>
      <c r="I468" s="128">
        <v>8</v>
      </c>
    </row>
    <row r="475" spans="1:9" ht="13.5" thickBot="1"/>
    <row r="476" spans="1:9" ht="18">
      <c r="A476" s="241"/>
      <c r="B476" s="243" t="s">
        <v>4</v>
      </c>
      <c r="C476" s="243"/>
      <c r="D476" s="243"/>
      <c r="E476" s="243"/>
      <c r="F476" s="243"/>
      <c r="G476" s="243"/>
      <c r="H476" s="243"/>
      <c r="I476" s="244"/>
    </row>
    <row r="477" spans="1:9" ht="18.75" thickBot="1">
      <c r="A477" s="242"/>
      <c r="B477" s="245" t="s">
        <v>5</v>
      </c>
      <c r="C477" s="245"/>
      <c r="D477" s="245"/>
      <c r="E477" s="245"/>
      <c r="F477" s="245"/>
      <c r="G477" s="245"/>
      <c r="H477" s="245"/>
      <c r="I477" s="246"/>
    </row>
    <row r="478" spans="1:9" ht="13.5" thickBot="1">
      <c r="A478" s="330"/>
      <c r="B478" s="331"/>
      <c r="C478" s="331"/>
      <c r="D478" s="331"/>
      <c r="E478" s="331"/>
      <c r="F478" s="331"/>
      <c r="G478" s="331"/>
      <c r="H478" s="331"/>
      <c r="I478" s="331"/>
    </row>
    <row r="479" spans="1:9" ht="18.75" thickBot="1">
      <c r="A479" s="316" t="s">
        <v>158</v>
      </c>
      <c r="B479" s="317"/>
      <c r="C479" s="130" t="s">
        <v>214</v>
      </c>
      <c r="D479" s="250" t="s">
        <v>164</v>
      </c>
      <c r="E479" s="250"/>
      <c r="F479" s="250"/>
      <c r="G479" s="250"/>
      <c r="H479" s="250"/>
      <c r="I479" s="251"/>
    </row>
    <row r="480" spans="1:9" ht="18.75" thickBot="1">
      <c r="A480" s="318"/>
      <c r="B480" s="318"/>
      <c r="C480" s="318"/>
      <c r="D480" s="318"/>
      <c r="E480" s="318"/>
      <c r="F480" s="318"/>
      <c r="G480" s="318"/>
      <c r="H480" s="318"/>
      <c r="I480" s="318"/>
    </row>
    <row r="481" spans="1:9" ht="15.75" thickBot="1">
      <c r="A481" s="253" t="s">
        <v>77</v>
      </c>
      <c r="B481" s="254"/>
      <c r="C481" s="254"/>
      <c r="D481" s="254"/>
      <c r="E481" s="254"/>
      <c r="F481" s="254"/>
      <c r="G481" s="254"/>
      <c r="H481" s="254"/>
      <c r="I481" s="255"/>
    </row>
    <row r="482" spans="1:9">
      <c r="A482" s="36" t="s">
        <v>33</v>
      </c>
      <c r="B482" s="37" t="s">
        <v>34</v>
      </c>
      <c r="C482" s="37" t="s">
        <v>78</v>
      </c>
      <c r="D482" s="319" t="s">
        <v>79</v>
      </c>
      <c r="E482" s="320"/>
      <c r="F482" s="320"/>
      <c r="G482" s="320"/>
      <c r="H482" s="320"/>
      <c r="I482" s="321"/>
    </row>
    <row r="483" spans="1:9">
      <c r="A483" s="38" t="s">
        <v>35</v>
      </c>
      <c r="B483" s="39" t="s">
        <v>159</v>
      </c>
      <c r="C483" s="39">
        <v>1</v>
      </c>
      <c r="D483" s="322" t="s">
        <v>218</v>
      </c>
      <c r="E483" s="323"/>
      <c r="F483" s="323"/>
      <c r="G483" s="323"/>
      <c r="H483" s="323"/>
      <c r="I483" s="324"/>
    </row>
    <row r="484" spans="1:9" ht="24.75" thickBot="1">
      <c r="A484" s="40" t="s">
        <v>36</v>
      </c>
      <c r="B484" s="41">
        <v>115</v>
      </c>
      <c r="C484" s="42" t="s">
        <v>37</v>
      </c>
      <c r="D484" s="41">
        <v>1</v>
      </c>
      <c r="E484" s="43" t="s">
        <v>38</v>
      </c>
      <c r="F484" s="41">
        <v>9</v>
      </c>
      <c r="G484" s="42" t="s">
        <v>39</v>
      </c>
      <c r="H484" s="41">
        <v>2.8</v>
      </c>
      <c r="I484" s="7"/>
    </row>
    <row r="485" spans="1:9" ht="34.5" thickBot="1">
      <c r="A485" s="90" t="s">
        <v>40</v>
      </c>
      <c r="B485" s="83" t="s">
        <v>41</v>
      </c>
      <c r="C485" s="83" t="s">
        <v>42</v>
      </c>
      <c r="D485" s="89" t="s">
        <v>43</v>
      </c>
      <c r="E485" s="325" t="s">
        <v>44</v>
      </c>
      <c r="F485" s="326"/>
      <c r="G485" s="326"/>
      <c r="H485" s="326"/>
      <c r="I485" s="327"/>
    </row>
    <row r="486" spans="1:9" ht="15.75">
      <c r="A486" s="76" t="s">
        <v>45</v>
      </c>
      <c r="B486" s="87"/>
      <c r="C486" s="157" t="s">
        <v>52</v>
      </c>
      <c r="D486" s="88"/>
      <c r="E486" s="85" t="s">
        <v>47</v>
      </c>
      <c r="F486" s="78" t="s">
        <v>48</v>
      </c>
      <c r="G486" s="86" t="s">
        <v>49</v>
      </c>
      <c r="H486" s="78"/>
      <c r="I486" s="8"/>
    </row>
    <row r="487" spans="1:9" ht="15.75">
      <c r="A487" s="44" t="s">
        <v>50</v>
      </c>
      <c r="B487" s="46" t="s">
        <v>46</v>
      </c>
      <c r="D487" s="45"/>
      <c r="E487" s="47" t="s">
        <v>83</v>
      </c>
      <c r="F487" s="123" t="s">
        <v>85</v>
      </c>
      <c r="G487" s="123" t="s">
        <v>86</v>
      </c>
      <c r="H487" s="122"/>
      <c r="I487" s="5"/>
    </row>
    <row r="488" spans="1:9" ht="13.5" thickBot="1">
      <c r="A488" s="48" t="s">
        <v>51</v>
      </c>
      <c r="B488" s="50" t="s">
        <v>52</v>
      </c>
      <c r="C488" s="49"/>
      <c r="E488" s="51" t="s">
        <v>84</v>
      </c>
      <c r="F488" s="119" t="s">
        <v>84</v>
      </c>
      <c r="G488" s="119" t="s">
        <v>210</v>
      </c>
      <c r="H488" s="74"/>
      <c r="I488" s="7"/>
    </row>
    <row r="489" spans="1:9" ht="13.5" thickBot="1">
      <c r="A489" s="77" t="s">
        <v>53</v>
      </c>
      <c r="B489" s="80" t="s">
        <v>54</v>
      </c>
      <c r="C489" s="81" t="s">
        <v>55</v>
      </c>
      <c r="D489" s="81" t="s">
        <v>215</v>
      </c>
      <c r="E489" s="82" t="s">
        <v>192</v>
      </c>
      <c r="F489" s="83"/>
      <c r="G489" s="82"/>
      <c r="H489" s="161"/>
      <c r="I489" s="84" t="s">
        <v>60</v>
      </c>
    </row>
    <row r="490" spans="1:9">
      <c r="A490" s="76" t="s">
        <v>26</v>
      </c>
      <c r="B490" s="162"/>
      <c r="C490" s="162"/>
      <c r="D490" s="162">
        <v>6</v>
      </c>
      <c r="E490" s="102">
        <v>6</v>
      </c>
      <c r="F490" s="102"/>
      <c r="G490" s="102"/>
      <c r="H490" s="163"/>
      <c r="I490" s="8"/>
    </row>
    <row r="491" spans="1:9">
      <c r="A491" s="44" t="s">
        <v>61</v>
      </c>
      <c r="B491" s="126"/>
      <c r="C491" s="126"/>
      <c r="D491" s="126" t="s">
        <v>177</v>
      </c>
      <c r="E491" s="126" t="s">
        <v>193</v>
      </c>
      <c r="F491" s="126"/>
      <c r="G491" s="126"/>
      <c r="H491" s="123"/>
      <c r="I491" s="5"/>
    </row>
    <row r="492" spans="1:9" ht="13.5" thickBot="1">
      <c r="A492" s="52" t="s">
        <v>28</v>
      </c>
      <c r="B492" s="119"/>
      <c r="C492" s="119"/>
      <c r="D492" s="119" t="s">
        <v>175</v>
      </c>
      <c r="E492" s="119" t="s">
        <v>175</v>
      </c>
      <c r="F492" s="119"/>
      <c r="G492" s="119"/>
      <c r="H492" s="127"/>
      <c r="I492" s="7"/>
    </row>
    <row r="493" spans="1:9" ht="13.5" thickBot="1">
      <c r="A493" s="93" t="s">
        <v>80</v>
      </c>
      <c r="B493" s="82" t="s">
        <v>62</v>
      </c>
      <c r="C493" s="82" t="s">
        <v>63</v>
      </c>
      <c r="D493" s="328" t="s">
        <v>64</v>
      </c>
      <c r="E493" s="329"/>
      <c r="F493" s="82" t="s">
        <v>65</v>
      </c>
      <c r="G493" s="94"/>
      <c r="H493" s="95"/>
      <c r="I493" s="96"/>
    </row>
    <row r="494" spans="1:9">
      <c r="A494" s="91" t="s">
        <v>26</v>
      </c>
      <c r="B494" s="103">
        <v>3</v>
      </c>
      <c r="C494" s="103">
        <v>4</v>
      </c>
      <c r="D494" s="332">
        <v>7</v>
      </c>
      <c r="E494" s="333"/>
      <c r="F494" s="102">
        <v>9</v>
      </c>
      <c r="G494" s="75"/>
      <c r="H494" s="2"/>
      <c r="I494" s="2"/>
    </row>
    <row r="495" spans="1:9">
      <c r="A495" s="54" t="s">
        <v>66</v>
      </c>
      <c r="B495" s="133" t="s">
        <v>216</v>
      </c>
      <c r="C495" s="133" t="s">
        <v>161</v>
      </c>
      <c r="D495" s="334"/>
      <c r="E495" s="335"/>
      <c r="F495" s="126" t="s">
        <v>162</v>
      </c>
      <c r="G495" s="18"/>
      <c r="H495" s="1"/>
      <c r="I495" s="1"/>
    </row>
    <row r="496" spans="1:9">
      <c r="A496" s="55" t="s">
        <v>28</v>
      </c>
      <c r="B496" s="56" t="s">
        <v>175</v>
      </c>
      <c r="C496" s="133" t="s">
        <v>175</v>
      </c>
      <c r="D496" s="133" t="s">
        <v>67</v>
      </c>
      <c r="E496" s="133" t="s">
        <v>68</v>
      </c>
      <c r="F496" s="126" t="s">
        <v>84</v>
      </c>
      <c r="G496" s="18"/>
      <c r="H496" s="1"/>
      <c r="I496" s="1"/>
    </row>
    <row r="497" spans="1:9" ht="13.5" thickBot="1">
      <c r="A497" s="57"/>
      <c r="B497" s="58"/>
      <c r="C497" s="59"/>
      <c r="D497" s="107">
        <v>5</v>
      </c>
      <c r="E497" s="59">
        <v>2</v>
      </c>
      <c r="F497" s="60"/>
      <c r="G497" s="60"/>
      <c r="H497" s="73"/>
      <c r="I497" s="73"/>
    </row>
    <row r="498" spans="1:9">
      <c r="A498" s="336" t="s">
        <v>69</v>
      </c>
      <c r="B498" s="10" t="s">
        <v>70</v>
      </c>
      <c r="C498" s="10" t="s">
        <v>71</v>
      </c>
      <c r="D498" s="338" t="s">
        <v>72</v>
      </c>
      <c r="E498" s="10" t="s">
        <v>73</v>
      </c>
      <c r="F498" s="10" t="s">
        <v>74</v>
      </c>
      <c r="G498" s="3"/>
      <c r="H498" s="3"/>
      <c r="I498" s="4"/>
    </row>
    <row r="499" spans="1:9" ht="13.5" thickBot="1">
      <c r="A499" s="337"/>
      <c r="B499" s="101" t="s">
        <v>52</v>
      </c>
      <c r="C499" s="6"/>
      <c r="D499" s="339"/>
      <c r="E499" s="101" t="s">
        <v>52</v>
      </c>
      <c r="F499" s="6"/>
      <c r="G499" s="6"/>
      <c r="H499" s="6"/>
      <c r="I499" s="7"/>
    </row>
    <row r="500" spans="1:9" ht="13.5" thickBot="1">
      <c r="A500" s="340"/>
      <c r="B500" s="340"/>
      <c r="C500" s="340"/>
      <c r="D500" s="340"/>
      <c r="E500" s="340"/>
      <c r="F500" s="340"/>
      <c r="G500" s="340"/>
      <c r="H500" s="340"/>
      <c r="I500" s="340"/>
    </row>
    <row r="501" spans="1:9" ht="13.5" thickBot="1">
      <c r="A501" s="341" t="s">
        <v>75</v>
      </c>
      <c r="B501" s="342"/>
      <c r="C501" s="342"/>
      <c r="D501" s="342"/>
      <c r="E501" s="342"/>
      <c r="F501" s="342"/>
      <c r="G501" s="342"/>
      <c r="H501" s="342"/>
      <c r="I501" s="343"/>
    </row>
    <row r="502" spans="1:9">
      <c r="A502" s="61"/>
      <c r="B502" s="11"/>
      <c r="C502" s="11"/>
      <c r="D502" s="11"/>
      <c r="E502" s="11"/>
      <c r="F502" s="11"/>
      <c r="G502" s="11"/>
      <c r="H502" s="98"/>
      <c r="I502" s="24"/>
    </row>
    <row r="503" spans="1:9">
      <c r="A503" s="62"/>
      <c r="B503" s="13"/>
      <c r="C503" s="13"/>
      <c r="D503" s="13"/>
      <c r="E503" s="13"/>
      <c r="F503" s="13"/>
      <c r="G503" s="13"/>
      <c r="H503" s="97"/>
      <c r="I503" s="26"/>
    </row>
    <row r="504" spans="1:9">
      <c r="A504" s="62"/>
      <c r="B504" s="13"/>
      <c r="C504" s="13"/>
      <c r="D504" s="13"/>
      <c r="E504" s="13"/>
      <c r="F504" s="13"/>
      <c r="G504" s="13"/>
      <c r="H504" s="97"/>
      <c r="I504" s="26"/>
    </row>
    <row r="505" spans="1:9">
      <c r="A505" s="12"/>
      <c r="B505" s="13"/>
      <c r="C505" s="13"/>
      <c r="D505" s="13"/>
      <c r="E505" s="108"/>
      <c r="F505" s="63"/>
      <c r="G505" s="63"/>
      <c r="H505" s="9"/>
      <c r="I505" s="26"/>
    </row>
    <row r="506" spans="1:9">
      <c r="A506" s="12"/>
      <c r="B506" s="13"/>
      <c r="C506" s="13"/>
      <c r="D506" s="13"/>
      <c r="E506" s="9"/>
      <c r="F506" s="9"/>
      <c r="G506" s="9"/>
      <c r="H506" s="9"/>
      <c r="I506" s="26"/>
    </row>
    <row r="507" spans="1:9">
      <c r="A507" s="12"/>
      <c r="B507" s="13"/>
      <c r="C507" s="13"/>
      <c r="D507" s="13"/>
      <c r="E507" s="9"/>
      <c r="F507" s="9"/>
      <c r="G507" s="9"/>
      <c r="H507" s="9"/>
      <c r="I507" s="26"/>
    </row>
    <row r="508" spans="1:9">
      <c r="A508" s="12"/>
      <c r="B508" s="13"/>
      <c r="C508" s="13"/>
      <c r="D508" s="13"/>
      <c r="E508" s="9"/>
      <c r="F508" s="9"/>
      <c r="G508" s="9"/>
      <c r="H508" s="9"/>
      <c r="I508" s="26"/>
    </row>
    <row r="509" spans="1:9">
      <c r="A509" s="25"/>
      <c r="B509" s="9"/>
      <c r="C509" s="9"/>
      <c r="D509" s="9"/>
      <c r="E509" s="9"/>
      <c r="F509" s="9"/>
      <c r="G509" s="9"/>
      <c r="H509" s="9"/>
      <c r="I509" s="26"/>
    </row>
    <row r="510" spans="1:9">
      <c r="A510" s="64"/>
      <c r="B510" s="13"/>
      <c r="C510" s="13"/>
      <c r="D510" s="13"/>
      <c r="E510" s="9"/>
      <c r="F510" s="9"/>
      <c r="G510" s="9"/>
      <c r="H510" s="9"/>
      <c r="I510" s="26"/>
    </row>
    <row r="511" spans="1:9">
      <c r="A511" s="12"/>
      <c r="B511" s="13"/>
      <c r="C511" s="13"/>
      <c r="D511" s="13"/>
      <c r="E511" s="9"/>
      <c r="F511" s="9"/>
      <c r="G511" s="9"/>
      <c r="H511" s="9"/>
      <c r="I511" s="26"/>
    </row>
    <row r="512" spans="1:9">
      <c r="A512" s="12"/>
      <c r="B512" s="13"/>
      <c r="C512" s="13"/>
      <c r="D512" s="13"/>
      <c r="E512" s="9"/>
      <c r="F512" s="9"/>
      <c r="G512" s="9"/>
      <c r="H512" s="9"/>
      <c r="I512" s="26"/>
    </row>
    <row r="513" spans="1:9">
      <c r="A513" s="12"/>
      <c r="B513" s="13"/>
      <c r="C513" s="13"/>
      <c r="D513" s="13"/>
      <c r="E513" s="9"/>
      <c r="F513" s="9"/>
      <c r="G513" s="9"/>
      <c r="H513" s="9"/>
      <c r="I513" s="26"/>
    </row>
    <row r="514" spans="1:9">
      <c r="A514" s="12"/>
      <c r="B514" s="9"/>
      <c r="C514" s="9"/>
      <c r="D514" s="9"/>
      <c r="E514" s="9"/>
      <c r="F514" s="9"/>
      <c r="G514" s="9"/>
      <c r="H514" s="9"/>
      <c r="I514" s="26"/>
    </row>
    <row r="515" spans="1:9">
      <c r="A515" s="12"/>
      <c r="B515" s="9"/>
      <c r="C515" s="9"/>
      <c r="D515" s="9"/>
      <c r="E515" s="9"/>
      <c r="F515" s="9"/>
      <c r="G515" s="9"/>
      <c r="H515" s="9"/>
      <c r="I515" s="26"/>
    </row>
    <row r="516" spans="1:9">
      <c r="A516" s="12"/>
      <c r="B516" s="9"/>
      <c r="C516" s="9"/>
      <c r="D516" s="9"/>
      <c r="E516" s="9"/>
      <c r="F516" s="9"/>
      <c r="G516" s="9"/>
      <c r="H516" s="9"/>
      <c r="I516" s="26"/>
    </row>
    <row r="517" spans="1:9">
      <c r="A517" s="12"/>
      <c r="B517" s="9"/>
      <c r="C517" s="9"/>
      <c r="D517" s="9"/>
      <c r="E517" s="9"/>
      <c r="F517" s="9"/>
      <c r="G517" s="9"/>
      <c r="H517" s="9"/>
      <c r="I517" s="26"/>
    </row>
    <row r="518" spans="1:9">
      <c r="A518" s="12"/>
      <c r="B518" s="9"/>
      <c r="C518" s="9"/>
      <c r="D518" s="9"/>
      <c r="E518" s="9"/>
      <c r="F518" s="9"/>
      <c r="G518" s="9"/>
      <c r="H518" s="9"/>
      <c r="I518" s="26"/>
    </row>
    <row r="519" spans="1:9">
      <c r="A519" s="12"/>
      <c r="B519" s="108"/>
      <c r="C519" s="13"/>
      <c r="D519" s="13"/>
      <c r="E519" s="13"/>
      <c r="F519" s="13"/>
      <c r="G519" s="13"/>
      <c r="H519" s="9"/>
      <c r="I519" s="26"/>
    </row>
    <row r="520" spans="1:9" ht="14.25">
      <c r="A520" s="25"/>
      <c r="B520" s="65"/>
      <c r="C520" s="66"/>
      <c r="D520" s="67"/>
      <c r="E520" s="68"/>
      <c r="F520" s="68"/>
      <c r="G520" s="67"/>
      <c r="H520" s="9"/>
      <c r="I520" s="26"/>
    </row>
    <row r="521" spans="1:9" ht="15" thickBot="1">
      <c r="A521" s="27"/>
      <c r="B521" s="14"/>
      <c r="C521" s="69"/>
      <c r="D521" s="70"/>
      <c r="E521" s="71"/>
      <c r="F521" s="71"/>
      <c r="G521" s="70"/>
      <c r="H521" s="28"/>
      <c r="I521" s="29"/>
    </row>
    <row r="522" spans="1:9" ht="23.25" customHeight="1">
      <c r="A522" s="266" t="s">
        <v>15</v>
      </c>
      <c r="B522" s="267"/>
      <c r="C522" s="267"/>
      <c r="D522" s="268"/>
      <c r="E522" s="269" t="s">
        <v>13</v>
      </c>
      <c r="F522" s="270"/>
      <c r="G522" s="311" t="s">
        <v>99</v>
      </c>
      <c r="H522" s="312"/>
      <c r="I522" s="313"/>
    </row>
    <row r="523" spans="1:9">
      <c r="A523" s="298" t="s">
        <v>167</v>
      </c>
      <c r="B523" s="299"/>
      <c r="C523" s="299"/>
      <c r="D523" s="300"/>
      <c r="E523" s="277" t="s">
        <v>12</v>
      </c>
      <c r="F523" s="278"/>
      <c r="G523" s="283" t="s">
        <v>10</v>
      </c>
      <c r="H523" s="283"/>
      <c r="I523" s="284"/>
    </row>
    <row r="524" spans="1:9">
      <c r="A524" s="301"/>
      <c r="B524" s="302"/>
      <c r="C524" s="302"/>
      <c r="D524" s="303"/>
      <c r="E524" s="277" t="s">
        <v>11</v>
      </c>
      <c r="F524" s="278"/>
      <c r="G524" s="283" t="s">
        <v>7</v>
      </c>
      <c r="H524" s="283"/>
      <c r="I524" s="284"/>
    </row>
    <row r="525" spans="1:9" ht="13.5" thickBot="1">
      <c r="A525" s="301"/>
      <c r="B525" s="302"/>
      <c r="C525" s="302"/>
      <c r="D525" s="303"/>
      <c r="E525" s="16" t="s">
        <v>14</v>
      </c>
      <c r="F525" s="283" t="s">
        <v>8</v>
      </c>
      <c r="G525" s="283"/>
      <c r="H525" s="344"/>
      <c r="I525" s="345"/>
    </row>
    <row r="526" spans="1:9" ht="24">
      <c r="A526" s="301"/>
      <c r="B526" s="302"/>
      <c r="C526" s="302"/>
      <c r="D526" s="303"/>
      <c r="E526" s="17" t="s">
        <v>9</v>
      </c>
      <c r="F526" s="258" t="s">
        <v>168</v>
      </c>
      <c r="G526" s="297"/>
      <c r="H526" s="99" t="s">
        <v>32</v>
      </c>
      <c r="I526" s="121" t="s">
        <v>214</v>
      </c>
    </row>
    <row r="527" spans="1:9" ht="13.5" thickBot="1">
      <c r="A527" s="304"/>
      <c r="B527" s="305"/>
      <c r="C527" s="305"/>
      <c r="D527" s="306"/>
      <c r="E527" s="346"/>
      <c r="F527" s="347"/>
      <c r="G527" s="348"/>
      <c r="H527" s="51" t="s">
        <v>81</v>
      </c>
      <c r="I527" s="128">
        <v>9</v>
      </c>
    </row>
    <row r="536" spans="1:9" ht="13.5" thickBot="1"/>
    <row r="537" spans="1:9" ht="18">
      <c r="A537" s="241"/>
      <c r="B537" s="243" t="s">
        <v>4</v>
      </c>
      <c r="C537" s="243"/>
      <c r="D537" s="243"/>
      <c r="E537" s="243"/>
      <c r="F537" s="243"/>
      <c r="G537" s="243"/>
      <c r="H537" s="243"/>
      <c r="I537" s="244"/>
    </row>
    <row r="538" spans="1:9" ht="18.75" thickBot="1">
      <c r="A538" s="242"/>
      <c r="B538" s="245" t="s">
        <v>5</v>
      </c>
      <c r="C538" s="245"/>
      <c r="D538" s="245"/>
      <c r="E538" s="245"/>
      <c r="F538" s="245"/>
      <c r="G538" s="245"/>
      <c r="H538" s="245"/>
      <c r="I538" s="246"/>
    </row>
    <row r="539" spans="1:9" ht="13.5" thickBot="1">
      <c r="A539" s="330"/>
      <c r="B539" s="331"/>
      <c r="C539" s="331"/>
      <c r="D539" s="331"/>
      <c r="E539" s="331"/>
      <c r="F539" s="331"/>
      <c r="G539" s="331"/>
      <c r="H539" s="331"/>
      <c r="I539" s="331"/>
    </row>
    <row r="540" spans="1:9" ht="18.75" thickBot="1">
      <c r="A540" s="316" t="s">
        <v>158</v>
      </c>
      <c r="B540" s="317"/>
      <c r="C540" s="130" t="s">
        <v>217</v>
      </c>
      <c r="D540" s="250" t="s">
        <v>164</v>
      </c>
      <c r="E540" s="250"/>
      <c r="F540" s="250"/>
      <c r="G540" s="250"/>
      <c r="H540" s="250"/>
      <c r="I540" s="251"/>
    </row>
    <row r="541" spans="1:9" ht="18.75" thickBot="1">
      <c r="A541" s="318"/>
      <c r="B541" s="318"/>
      <c r="C541" s="318"/>
      <c r="D541" s="318"/>
      <c r="E541" s="318"/>
      <c r="F541" s="318"/>
      <c r="G541" s="318"/>
      <c r="H541" s="318"/>
      <c r="I541" s="318"/>
    </row>
    <row r="542" spans="1:9" ht="15.75" thickBot="1">
      <c r="A542" s="253" t="s">
        <v>77</v>
      </c>
      <c r="B542" s="254"/>
      <c r="C542" s="254"/>
      <c r="D542" s="254"/>
      <c r="E542" s="254"/>
      <c r="F542" s="254"/>
      <c r="G542" s="254"/>
      <c r="H542" s="254"/>
      <c r="I542" s="255"/>
    </row>
    <row r="543" spans="1:9">
      <c r="A543" s="36" t="s">
        <v>33</v>
      </c>
      <c r="B543" s="37" t="s">
        <v>34</v>
      </c>
      <c r="C543" s="37" t="s">
        <v>78</v>
      </c>
      <c r="D543" s="319" t="s">
        <v>79</v>
      </c>
      <c r="E543" s="320"/>
      <c r="F543" s="320"/>
      <c r="G543" s="320"/>
      <c r="H543" s="320"/>
      <c r="I543" s="321"/>
    </row>
    <row r="544" spans="1:9">
      <c r="A544" s="38" t="s">
        <v>35</v>
      </c>
      <c r="B544" s="39" t="s">
        <v>159</v>
      </c>
      <c r="C544" s="39">
        <v>1</v>
      </c>
      <c r="D544" s="322" t="s">
        <v>220</v>
      </c>
      <c r="E544" s="323"/>
      <c r="F544" s="323"/>
      <c r="G544" s="323"/>
      <c r="H544" s="323"/>
      <c r="I544" s="324"/>
    </row>
    <row r="545" spans="1:9" ht="24.75" thickBot="1">
      <c r="A545" s="40" t="s">
        <v>36</v>
      </c>
      <c r="B545" s="41">
        <v>96</v>
      </c>
      <c r="C545" s="42" t="s">
        <v>37</v>
      </c>
      <c r="D545" s="41">
        <v>1</v>
      </c>
      <c r="E545" s="43" t="s">
        <v>38</v>
      </c>
      <c r="F545" s="41">
        <v>9</v>
      </c>
      <c r="G545" s="42" t="s">
        <v>39</v>
      </c>
      <c r="H545" s="41">
        <v>2.8</v>
      </c>
      <c r="I545" s="7"/>
    </row>
    <row r="546" spans="1:9" ht="34.5" thickBot="1">
      <c r="A546" s="90" t="s">
        <v>40</v>
      </c>
      <c r="B546" s="83" t="s">
        <v>41</v>
      </c>
      <c r="C546" s="83" t="s">
        <v>42</v>
      </c>
      <c r="D546" s="89" t="s">
        <v>43</v>
      </c>
      <c r="E546" s="325" t="s">
        <v>44</v>
      </c>
      <c r="F546" s="326"/>
      <c r="G546" s="326"/>
      <c r="H546" s="326"/>
      <c r="I546" s="327"/>
    </row>
    <row r="547" spans="1:9" ht="15.75">
      <c r="A547" s="76" t="s">
        <v>45</v>
      </c>
      <c r="B547" s="87"/>
      <c r="C547" s="157" t="s">
        <v>52</v>
      </c>
      <c r="D547" s="88"/>
      <c r="E547" s="85" t="s">
        <v>47</v>
      </c>
      <c r="F547" s="78" t="s">
        <v>48</v>
      </c>
      <c r="G547" s="86" t="s">
        <v>49</v>
      </c>
      <c r="H547" s="78"/>
      <c r="I547" s="8"/>
    </row>
    <row r="548" spans="1:9" ht="15.75">
      <c r="A548" s="44" t="s">
        <v>50</v>
      </c>
      <c r="B548" s="46" t="s">
        <v>46</v>
      </c>
      <c r="D548" s="45"/>
      <c r="E548" s="47" t="s">
        <v>83</v>
      </c>
      <c r="F548" s="123" t="s">
        <v>85</v>
      </c>
      <c r="G548" s="123" t="s">
        <v>86</v>
      </c>
      <c r="H548" s="122"/>
      <c r="I548" s="5"/>
    </row>
    <row r="549" spans="1:9" ht="13.5" thickBot="1">
      <c r="A549" s="48" t="s">
        <v>51</v>
      </c>
      <c r="B549" s="50" t="s">
        <v>52</v>
      </c>
      <c r="C549" s="49"/>
      <c r="E549" s="51" t="s">
        <v>84</v>
      </c>
      <c r="F549" s="119" t="s">
        <v>84</v>
      </c>
      <c r="G549" s="119" t="s">
        <v>210</v>
      </c>
      <c r="H549" s="74"/>
      <c r="I549" s="7"/>
    </row>
    <row r="550" spans="1:9" ht="13.5" thickBot="1">
      <c r="A550" s="77" t="s">
        <v>53</v>
      </c>
      <c r="B550" s="80" t="s">
        <v>54</v>
      </c>
      <c r="C550" s="81" t="s">
        <v>55</v>
      </c>
      <c r="D550" s="81" t="s">
        <v>215</v>
      </c>
      <c r="E550" s="82" t="s">
        <v>192</v>
      </c>
      <c r="F550" s="83"/>
      <c r="G550" s="82"/>
      <c r="H550" s="161"/>
      <c r="I550" s="84" t="s">
        <v>60</v>
      </c>
    </row>
    <row r="551" spans="1:9">
      <c r="A551" s="76" t="s">
        <v>26</v>
      </c>
      <c r="B551" s="162"/>
      <c r="C551" s="162"/>
      <c r="D551" s="162">
        <v>6</v>
      </c>
      <c r="E551" s="102">
        <v>6</v>
      </c>
      <c r="F551" s="102"/>
      <c r="G551" s="102"/>
      <c r="H551" s="163"/>
      <c r="I551" s="8"/>
    </row>
    <row r="552" spans="1:9">
      <c r="A552" s="44" t="s">
        <v>61</v>
      </c>
      <c r="B552" s="126"/>
      <c r="C552" s="126"/>
      <c r="D552" s="126" t="s">
        <v>177</v>
      </c>
      <c r="E552" s="126" t="s">
        <v>193</v>
      </c>
      <c r="F552" s="126"/>
      <c r="G552" s="126"/>
      <c r="H552" s="123"/>
      <c r="I552" s="5"/>
    </row>
    <row r="553" spans="1:9" ht="13.5" thickBot="1">
      <c r="A553" s="52" t="s">
        <v>28</v>
      </c>
      <c r="B553" s="119"/>
      <c r="C553" s="119"/>
      <c r="D553" s="119" t="s">
        <v>175</v>
      </c>
      <c r="E553" s="119" t="s">
        <v>175</v>
      </c>
      <c r="F553" s="119"/>
      <c r="G553" s="119"/>
      <c r="H553" s="127"/>
      <c r="I553" s="7"/>
    </row>
    <row r="554" spans="1:9" ht="13.5" thickBot="1">
      <c r="A554" s="93" t="s">
        <v>80</v>
      </c>
      <c r="B554" s="82" t="s">
        <v>62</v>
      </c>
      <c r="C554" s="82" t="s">
        <v>63</v>
      </c>
      <c r="D554" s="328" t="s">
        <v>64</v>
      </c>
      <c r="E554" s="329"/>
      <c r="F554" s="82" t="s">
        <v>65</v>
      </c>
      <c r="G554" s="94"/>
      <c r="H554" s="95"/>
      <c r="I554" s="96"/>
    </row>
    <row r="555" spans="1:9">
      <c r="A555" s="91" t="s">
        <v>26</v>
      </c>
      <c r="B555" s="103">
        <v>3</v>
      </c>
      <c r="C555" s="103">
        <v>4</v>
      </c>
      <c r="D555" s="332">
        <v>5</v>
      </c>
      <c r="E555" s="333"/>
      <c r="F555" s="102">
        <v>9</v>
      </c>
      <c r="G555" s="75"/>
      <c r="H555" s="2"/>
      <c r="I555" s="2"/>
    </row>
    <row r="556" spans="1:9">
      <c r="A556" s="54" t="s">
        <v>66</v>
      </c>
      <c r="B556" s="133" t="s">
        <v>216</v>
      </c>
      <c r="C556" s="133" t="s">
        <v>161</v>
      </c>
      <c r="D556" s="334"/>
      <c r="E556" s="335"/>
      <c r="F556" s="126" t="s">
        <v>162</v>
      </c>
      <c r="G556" s="18"/>
      <c r="H556" s="1"/>
      <c r="I556" s="1"/>
    </row>
    <row r="557" spans="1:9">
      <c r="A557" s="55" t="s">
        <v>28</v>
      </c>
      <c r="B557" s="56" t="s">
        <v>175</v>
      </c>
      <c r="C557" s="133" t="s">
        <v>175</v>
      </c>
      <c r="D557" s="133" t="s">
        <v>67</v>
      </c>
      <c r="E557" s="133" t="s">
        <v>68</v>
      </c>
      <c r="F557" s="126" t="s">
        <v>84</v>
      </c>
      <c r="G557" s="18"/>
      <c r="H557" s="1"/>
      <c r="I557" s="1"/>
    </row>
    <row r="558" spans="1:9" ht="13.5" thickBot="1">
      <c r="A558" s="57"/>
      <c r="B558" s="58"/>
      <c r="C558" s="59"/>
      <c r="D558" s="107">
        <v>5</v>
      </c>
      <c r="E558" s="59"/>
      <c r="F558" s="60"/>
      <c r="G558" s="60"/>
      <c r="H558" s="73"/>
      <c r="I558" s="73"/>
    </row>
    <row r="559" spans="1:9">
      <c r="A559" s="336" t="s">
        <v>69</v>
      </c>
      <c r="B559" s="10" t="s">
        <v>70</v>
      </c>
      <c r="C559" s="10" t="s">
        <v>71</v>
      </c>
      <c r="D559" s="338" t="s">
        <v>72</v>
      </c>
      <c r="E559" s="10" t="s">
        <v>73</v>
      </c>
      <c r="F559" s="10" t="s">
        <v>74</v>
      </c>
      <c r="G559" s="3"/>
      <c r="H559" s="3"/>
      <c r="I559" s="4"/>
    </row>
    <row r="560" spans="1:9" ht="13.5" thickBot="1">
      <c r="A560" s="337"/>
      <c r="B560" s="101" t="s">
        <v>52</v>
      </c>
      <c r="C560" s="6"/>
      <c r="D560" s="339"/>
      <c r="E560" s="101" t="s">
        <v>52</v>
      </c>
      <c r="F560" s="6"/>
      <c r="G560" s="6"/>
      <c r="H560" s="6"/>
      <c r="I560" s="7"/>
    </row>
    <row r="561" spans="1:9" ht="13.5" thickBot="1">
      <c r="A561" s="340"/>
      <c r="B561" s="340"/>
      <c r="C561" s="340"/>
      <c r="D561" s="340"/>
      <c r="E561" s="340"/>
      <c r="F561" s="340"/>
      <c r="G561" s="340"/>
      <c r="H561" s="340"/>
      <c r="I561" s="340"/>
    </row>
    <row r="562" spans="1:9" ht="13.5" thickBot="1">
      <c r="A562" s="341" t="s">
        <v>75</v>
      </c>
      <c r="B562" s="342"/>
      <c r="C562" s="342"/>
      <c r="D562" s="342"/>
      <c r="E562" s="342"/>
      <c r="F562" s="342"/>
      <c r="G562" s="342"/>
      <c r="H562" s="342"/>
      <c r="I562" s="343"/>
    </row>
    <row r="563" spans="1:9">
      <c r="A563" s="61"/>
      <c r="B563" s="11"/>
      <c r="C563" s="11"/>
      <c r="D563" s="11"/>
      <c r="E563" s="11"/>
      <c r="F563" s="11"/>
      <c r="G563" s="11"/>
      <c r="H563" s="98"/>
      <c r="I563" s="24"/>
    </row>
    <row r="564" spans="1:9">
      <c r="A564" s="62"/>
      <c r="B564" s="13"/>
      <c r="C564" s="13"/>
      <c r="D564" s="13"/>
      <c r="E564" s="13"/>
      <c r="F564" s="13"/>
      <c r="G564" s="13"/>
      <c r="H564" s="97"/>
      <c r="I564" s="26"/>
    </row>
    <row r="565" spans="1:9">
      <c r="A565" s="62"/>
      <c r="B565" s="13"/>
      <c r="C565" s="13"/>
      <c r="D565" s="13"/>
      <c r="E565" s="13"/>
      <c r="F565" s="13"/>
      <c r="G565" s="13"/>
      <c r="H565" s="97"/>
      <c r="I565" s="26"/>
    </row>
    <row r="566" spans="1:9">
      <c r="A566" s="12"/>
      <c r="B566" s="13"/>
      <c r="C566" s="13"/>
      <c r="D566" s="13"/>
      <c r="E566" s="108"/>
      <c r="F566" s="63"/>
      <c r="G566" s="63"/>
      <c r="H566" s="9"/>
      <c r="I566" s="26"/>
    </row>
    <row r="567" spans="1:9">
      <c r="A567" s="12"/>
      <c r="B567" s="13"/>
      <c r="C567" s="13"/>
      <c r="D567" s="13"/>
      <c r="E567" s="9"/>
      <c r="F567" s="9"/>
      <c r="G567" s="9"/>
      <c r="H567" s="9"/>
      <c r="I567" s="26"/>
    </row>
    <row r="568" spans="1:9">
      <c r="A568" s="12"/>
      <c r="B568" s="13"/>
      <c r="C568" s="13"/>
      <c r="D568" s="13"/>
      <c r="E568" s="9"/>
      <c r="F568" s="9"/>
      <c r="G568" s="9"/>
      <c r="H568" s="9"/>
      <c r="I568" s="26"/>
    </row>
    <row r="569" spans="1:9">
      <c r="A569" s="12"/>
      <c r="B569" s="13"/>
      <c r="C569" s="13"/>
      <c r="D569" s="13"/>
      <c r="E569" s="9"/>
      <c r="F569" s="9"/>
      <c r="G569" s="9"/>
      <c r="H569" s="9"/>
      <c r="I569" s="26"/>
    </row>
    <row r="570" spans="1:9">
      <c r="A570" s="25"/>
      <c r="B570" s="9"/>
      <c r="C570" s="9"/>
      <c r="D570" s="9"/>
      <c r="E570" s="9"/>
      <c r="F570" s="9"/>
      <c r="G570" s="9"/>
      <c r="H570" s="9"/>
      <c r="I570" s="26"/>
    </row>
    <row r="571" spans="1:9">
      <c r="A571" s="64"/>
      <c r="B571" s="13"/>
      <c r="C571" s="13"/>
      <c r="D571" s="13"/>
      <c r="E571" s="9"/>
      <c r="F571" s="9"/>
      <c r="G571" s="9"/>
      <c r="H571" s="9"/>
      <c r="I571" s="26"/>
    </row>
    <row r="572" spans="1:9">
      <c r="A572" s="12"/>
      <c r="B572" s="13"/>
      <c r="C572" s="13"/>
      <c r="D572" s="13"/>
      <c r="E572" s="9"/>
      <c r="F572" s="9"/>
      <c r="G572" s="9"/>
      <c r="H572" s="9"/>
      <c r="I572" s="26"/>
    </row>
    <row r="573" spans="1:9">
      <c r="A573" s="12"/>
      <c r="B573" s="13"/>
      <c r="C573" s="13"/>
      <c r="D573" s="13"/>
      <c r="E573" s="9"/>
      <c r="F573" s="9"/>
      <c r="G573" s="9"/>
      <c r="H573" s="9"/>
      <c r="I573" s="26"/>
    </row>
    <row r="574" spans="1:9">
      <c r="A574" s="12"/>
      <c r="B574" s="13"/>
      <c r="C574" s="13"/>
      <c r="D574" s="13"/>
      <c r="E574" s="9"/>
      <c r="F574" s="9"/>
      <c r="G574" s="9"/>
      <c r="H574" s="9"/>
      <c r="I574" s="26"/>
    </row>
    <row r="575" spans="1:9">
      <c r="A575" s="12"/>
      <c r="B575" s="9"/>
      <c r="C575" s="9"/>
      <c r="D575" s="9"/>
      <c r="E575" s="9"/>
      <c r="F575" s="9"/>
      <c r="G575" s="9"/>
      <c r="H575" s="9"/>
      <c r="I575" s="26"/>
    </row>
    <row r="576" spans="1:9">
      <c r="A576" s="12"/>
      <c r="B576" s="9"/>
      <c r="C576" s="9"/>
      <c r="D576" s="9"/>
      <c r="E576" s="9"/>
      <c r="F576" s="9"/>
      <c r="G576" s="9"/>
      <c r="H576" s="9"/>
      <c r="I576" s="26"/>
    </row>
    <row r="577" spans="1:9">
      <c r="A577" s="12"/>
      <c r="B577" s="9"/>
      <c r="C577" s="9"/>
      <c r="D577" s="9"/>
      <c r="E577" s="9"/>
      <c r="F577" s="9"/>
      <c r="G577" s="9"/>
      <c r="H577" s="9"/>
      <c r="I577" s="26"/>
    </row>
    <row r="578" spans="1:9">
      <c r="A578" s="12"/>
      <c r="B578" s="9"/>
      <c r="C578" s="9"/>
      <c r="D578" s="9"/>
      <c r="E578" s="9"/>
      <c r="F578" s="9"/>
      <c r="G578" s="9"/>
      <c r="H578" s="9"/>
      <c r="I578" s="26"/>
    </row>
    <row r="579" spans="1:9">
      <c r="A579" s="12"/>
      <c r="B579" s="9"/>
      <c r="C579" s="9"/>
      <c r="D579" s="9"/>
      <c r="E579" s="9"/>
      <c r="F579" s="9"/>
      <c r="G579" s="9"/>
      <c r="H579" s="9"/>
      <c r="I579" s="26"/>
    </row>
    <row r="580" spans="1:9">
      <c r="A580" s="12"/>
      <c r="B580" s="108"/>
      <c r="C580" s="13"/>
      <c r="D580" s="13"/>
      <c r="E580" s="13"/>
      <c r="F580" s="13"/>
      <c r="G580" s="13"/>
      <c r="H580" s="9"/>
      <c r="I580" s="26"/>
    </row>
    <row r="581" spans="1:9" ht="14.25">
      <c r="A581" s="25"/>
      <c r="B581" s="65"/>
      <c r="C581" s="66"/>
      <c r="D581" s="67"/>
      <c r="E581" s="68"/>
      <c r="F581" s="68"/>
      <c r="G581" s="67"/>
      <c r="H581" s="9"/>
      <c r="I581" s="26"/>
    </row>
    <row r="582" spans="1:9" ht="15" thickBot="1">
      <c r="A582" s="27"/>
      <c r="B582" s="14"/>
      <c r="C582" s="69"/>
      <c r="D582" s="70"/>
      <c r="E582" s="71"/>
      <c r="F582" s="71"/>
      <c r="G582" s="70"/>
      <c r="H582" s="28"/>
      <c r="I582" s="29"/>
    </row>
    <row r="583" spans="1:9" ht="26.25" customHeight="1">
      <c r="A583" s="266" t="s">
        <v>15</v>
      </c>
      <c r="B583" s="267"/>
      <c r="C583" s="267"/>
      <c r="D583" s="268"/>
      <c r="E583" s="269" t="s">
        <v>13</v>
      </c>
      <c r="F583" s="270"/>
      <c r="G583" s="311" t="s">
        <v>99</v>
      </c>
      <c r="H583" s="312"/>
      <c r="I583" s="313"/>
    </row>
    <row r="584" spans="1:9">
      <c r="A584" s="298" t="s">
        <v>167</v>
      </c>
      <c r="B584" s="299"/>
      <c r="C584" s="299"/>
      <c r="D584" s="300"/>
      <c r="E584" s="277" t="s">
        <v>12</v>
      </c>
      <c r="F584" s="278"/>
      <c r="G584" s="283" t="s">
        <v>10</v>
      </c>
      <c r="H584" s="283"/>
      <c r="I584" s="284"/>
    </row>
    <row r="585" spans="1:9">
      <c r="A585" s="301"/>
      <c r="B585" s="302"/>
      <c r="C585" s="302"/>
      <c r="D585" s="303"/>
      <c r="E585" s="277" t="s">
        <v>11</v>
      </c>
      <c r="F585" s="278"/>
      <c r="G585" s="283" t="s">
        <v>7</v>
      </c>
      <c r="H585" s="283"/>
      <c r="I585" s="284"/>
    </row>
    <row r="586" spans="1:9" ht="13.5" thickBot="1">
      <c r="A586" s="301"/>
      <c r="B586" s="302"/>
      <c r="C586" s="302"/>
      <c r="D586" s="303"/>
      <c r="E586" s="16" t="s">
        <v>14</v>
      </c>
      <c r="F586" s="283" t="s">
        <v>8</v>
      </c>
      <c r="G586" s="283"/>
      <c r="H586" s="344"/>
      <c r="I586" s="345"/>
    </row>
    <row r="587" spans="1:9" ht="24">
      <c r="A587" s="301"/>
      <c r="B587" s="302"/>
      <c r="C587" s="302"/>
      <c r="D587" s="303"/>
      <c r="E587" s="17" t="s">
        <v>9</v>
      </c>
      <c r="F587" s="258" t="s">
        <v>168</v>
      </c>
      <c r="G587" s="297"/>
      <c r="H587" s="99" t="s">
        <v>32</v>
      </c>
      <c r="I587" s="121" t="s">
        <v>217</v>
      </c>
    </row>
    <row r="588" spans="1:9" ht="13.5" thickBot="1">
      <c r="A588" s="304"/>
      <c r="B588" s="305"/>
      <c r="C588" s="305"/>
      <c r="D588" s="306"/>
      <c r="E588" s="346"/>
      <c r="F588" s="347"/>
      <c r="G588" s="348"/>
      <c r="H588" s="51" t="s">
        <v>81</v>
      </c>
      <c r="I588" s="128">
        <v>10</v>
      </c>
    </row>
    <row r="596" spans="1:9" ht="13.5" thickBot="1"/>
    <row r="597" spans="1:9" ht="18">
      <c r="A597" s="241"/>
      <c r="B597" s="243" t="s">
        <v>4</v>
      </c>
      <c r="C597" s="243"/>
      <c r="D597" s="243"/>
      <c r="E597" s="243"/>
      <c r="F597" s="243"/>
      <c r="G597" s="243"/>
      <c r="H597" s="243"/>
      <c r="I597" s="244"/>
    </row>
    <row r="598" spans="1:9" ht="18.75" thickBot="1">
      <c r="A598" s="242"/>
      <c r="B598" s="245" t="s">
        <v>5</v>
      </c>
      <c r="C598" s="245"/>
      <c r="D598" s="245"/>
      <c r="E598" s="245"/>
      <c r="F598" s="245"/>
      <c r="G598" s="245"/>
      <c r="H598" s="245"/>
      <c r="I598" s="246"/>
    </row>
    <row r="599" spans="1:9" ht="13.5" thickBot="1">
      <c r="A599" s="330"/>
      <c r="B599" s="331"/>
      <c r="C599" s="331"/>
      <c r="D599" s="331"/>
      <c r="E599" s="331"/>
      <c r="F599" s="331"/>
      <c r="G599" s="331"/>
      <c r="H599" s="331"/>
      <c r="I599" s="331"/>
    </row>
    <row r="600" spans="1:9" ht="18.75" thickBot="1">
      <c r="A600" s="316" t="s">
        <v>158</v>
      </c>
      <c r="B600" s="317"/>
      <c r="C600" s="130" t="s">
        <v>219</v>
      </c>
      <c r="D600" s="250" t="s">
        <v>164</v>
      </c>
      <c r="E600" s="250"/>
      <c r="F600" s="250"/>
      <c r="G600" s="250"/>
      <c r="H600" s="250"/>
      <c r="I600" s="251"/>
    </row>
    <row r="601" spans="1:9" ht="18.75" thickBot="1">
      <c r="A601" s="318"/>
      <c r="B601" s="318"/>
      <c r="C601" s="318"/>
      <c r="D601" s="318"/>
      <c r="E601" s="318"/>
      <c r="F601" s="318"/>
      <c r="G601" s="318"/>
      <c r="H601" s="318"/>
      <c r="I601" s="318"/>
    </row>
    <row r="602" spans="1:9" ht="15.75" thickBot="1">
      <c r="A602" s="253" t="s">
        <v>77</v>
      </c>
      <c r="B602" s="254"/>
      <c r="C602" s="254"/>
      <c r="D602" s="254"/>
      <c r="E602" s="254"/>
      <c r="F602" s="254"/>
      <c r="G602" s="254"/>
      <c r="H602" s="254"/>
      <c r="I602" s="255"/>
    </row>
    <row r="603" spans="1:9">
      <c r="A603" s="36" t="s">
        <v>33</v>
      </c>
      <c r="B603" s="37" t="s">
        <v>34</v>
      </c>
      <c r="C603" s="37" t="s">
        <v>78</v>
      </c>
      <c r="D603" s="319" t="s">
        <v>79</v>
      </c>
      <c r="E603" s="320"/>
      <c r="F603" s="320"/>
      <c r="G603" s="320"/>
      <c r="H603" s="320"/>
      <c r="I603" s="321"/>
    </row>
    <row r="604" spans="1:9">
      <c r="A604" s="38" t="s">
        <v>35</v>
      </c>
      <c r="B604" s="39" t="s">
        <v>159</v>
      </c>
      <c r="C604" s="39">
        <v>1</v>
      </c>
      <c r="D604" s="322" t="s">
        <v>91</v>
      </c>
      <c r="E604" s="323"/>
      <c r="F604" s="323"/>
      <c r="G604" s="323"/>
      <c r="H604" s="323"/>
      <c r="I604" s="324"/>
    </row>
    <row r="605" spans="1:9" ht="24.75" thickBot="1">
      <c r="A605" s="40" t="s">
        <v>36</v>
      </c>
      <c r="B605" s="41">
        <v>115</v>
      </c>
      <c r="C605" s="42" t="s">
        <v>37</v>
      </c>
      <c r="D605" s="41">
        <v>1</v>
      </c>
      <c r="E605" s="43" t="s">
        <v>38</v>
      </c>
      <c r="F605" s="41">
        <v>7</v>
      </c>
      <c r="G605" s="42" t="s">
        <v>39</v>
      </c>
      <c r="H605" s="41">
        <v>2.8</v>
      </c>
      <c r="I605" s="7"/>
    </row>
    <row r="606" spans="1:9" ht="34.5" thickBot="1">
      <c r="A606" s="90" t="s">
        <v>40</v>
      </c>
      <c r="B606" s="83" t="s">
        <v>41</v>
      </c>
      <c r="C606" s="83" t="s">
        <v>42</v>
      </c>
      <c r="D606" s="89" t="s">
        <v>43</v>
      </c>
      <c r="E606" s="325" t="s">
        <v>44</v>
      </c>
      <c r="F606" s="326"/>
      <c r="G606" s="326"/>
      <c r="H606" s="326"/>
      <c r="I606" s="327"/>
    </row>
    <row r="607" spans="1:9" ht="15.75">
      <c r="A607" s="76" t="s">
        <v>45</v>
      </c>
      <c r="B607" s="87"/>
      <c r="C607" s="157" t="s">
        <v>52</v>
      </c>
      <c r="D607" s="88"/>
      <c r="E607" s="85" t="s">
        <v>47</v>
      </c>
      <c r="F607" s="78" t="s">
        <v>48</v>
      </c>
      <c r="G607" s="86" t="s">
        <v>49</v>
      </c>
      <c r="H607" s="78"/>
      <c r="I607" s="8"/>
    </row>
    <row r="608" spans="1:9" ht="15.75">
      <c r="A608" s="44" t="s">
        <v>50</v>
      </c>
      <c r="B608" s="46" t="s">
        <v>46</v>
      </c>
      <c r="D608" s="45"/>
      <c r="E608" s="47" t="s">
        <v>83</v>
      </c>
      <c r="F608" s="123" t="s">
        <v>85</v>
      </c>
      <c r="G608" s="123" t="s">
        <v>86</v>
      </c>
      <c r="H608" s="122"/>
      <c r="I608" s="5"/>
    </row>
    <row r="609" spans="1:9" ht="13.5" thickBot="1">
      <c r="A609" s="48" t="s">
        <v>51</v>
      </c>
      <c r="B609" s="50" t="s">
        <v>52</v>
      </c>
      <c r="C609" s="49"/>
      <c r="E609" s="51" t="s">
        <v>84</v>
      </c>
      <c r="F609" s="119" t="s">
        <v>84</v>
      </c>
      <c r="G609" s="119" t="s">
        <v>210</v>
      </c>
      <c r="H609" s="74"/>
      <c r="I609" s="7"/>
    </row>
    <row r="610" spans="1:9" ht="13.5" thickBot="1">
      <c r="A610" s="77" t="s">
        <v>53</v>
      </c>
      <c r="B610" s="80" t="s">
        <v>54</v>
      </c>
      <c r="C610" s="81" t="s">
        <v>55</v>
      </c>
      <c r="D610" s="81" t="s">
        <v>215</v>
      </c>
      <c r="E610" s="82" t="s">
        <v>192</v>
      </c>
      <c r="F610" s="83"/>
      <c r="G610" s="82"/>
      <c r="H610" s="161"/>
      <c r="I610" s="84" t="s">
        <v>60</v>
      </c>
    </row>
    <row r="611" spans="1:9">
      <c r="A611" s="76" t="s">
        <v>26</v>
      </c>
      <c r="B611" s="162"/>
      <c r="C611" s="162"/>
      <c r="D611" s="162">
        <v>6</v>
      </c>
      <c r="E611" s="102">
        <v>6</v>
      </c>
      <c r="F611" s="102"/>
      <c r="G611" s="102"/>
      <c r="H611" s="163"/>
      <c r="I611" s="8"/>
    </row>
    <row r="612" spans="1:9">
      <c r="A612" s="44" t="s">
        <v>61</v>
      </c>
      <c r="B612" s="126"/>
      <c r="C612" s="126"/>
      <c r="D612" s="126" t="s">
        <v>177</v>
      </c>
      <c r="E612" s="126" t="s">
        <v>193</v>
      </c>
      <c r="F612" s="126"/>
      <c r="G612" s="126"/>
      <c r="H612" s="123"/>
      <c r="I612" s="5"/>
    </row>
    <row r="613" spans="1:9" ht="13.5" thickBot="1">
      <c r="A613" s="52" t="s">
        <v>28</v>
      </c>
      <c r="B613" s="119"/>
      <c r="C613" s="119"/>
      <c r="D613" s="119" t="s">
        <v>175</v>
      </c>
      <c r="E613" s="119" t="s">
        <v>175</v>
      </c>
      <c r="F613" s="119"/>
      <c r="G613" s="119"/>
      <c r="H613" s="127"/>
      <c r="I613" s="7"/>
    </row>
    <row r="614" spans="1:9" ht="13.5" thickBot="1">
      <c r="A614" s="93" t="s">
        <v>80</v>
      </c>
      <c r="B614" s="82" t="s">
        <v>62</v>
      </c>
      <c r="C614" s="82" t="s">
        <v>63</v>
      </c>
      <c r="D614" s="328" t="s">
        <v>64</v>
      </c>
      <c r="E614" s="329"/>
      <c r="F614" s="82" t="s">
        <v>65</v>
      </c>
      <c r="G614" s="94"/>
      <c r="H614" s="95"/>
      <c r="I614" s="96"/>
    </row>
    <row r="615" spans="1:9">
      <c r="A615" s="91" t="s">
        <v>26</v>
      </c>
      <c r="B615" s="103">
        <v>2</v>
      </c>
      <c r="C615" s="103">
        <v>3</v>
      </c>
      <c r="D615" s="332">
        <v>7</v>
      </c>
      <c r="E615" s="333"/>
      <c r="F615" s="102">
        <v>9</v>
      </c>
      <c r="G615" s="75"/>
      <c r="H615" s="2"/>
      <c r="I615" s="2"/>
    </row>
    <row r="616" spans="1:9">
      <c r="A616" s="54" t="s">
        <v>66</v>
      </c>
      <c r="B616" s="133" t="s">
        <v>216</v>
      </c>
      <c r="C616" s="133" t="s">
        <v>161</v>
      </c>
      <c r="D616" s="334"/>
      <c r="E616" s="335"/>
      <c r="F616" s="126" t="s">
        <v>162</v>
      </c>
      <c r="G616" s="18"/>
      <c r="H616" s="1"/>
      <c r="I616" s="1"/>
    </row>
    <row r="617" spans="1:9">
      <c r="A617" s="55" t="s">
        <v>28</v>
      </c>
      <c r="B617" s="56" t="s">
        <v>175</v>
      </c>
      <c r="C617" s="133" t="s">
        <v>175</v>
      </c>
      <c r="D617" s="133" t="s">
        <v>67</v>
      </c>
      <c r="E617" s="133" t="s">
        <v>68</v>
      </c>
      <c r="F617" s="126" t="s">
        <v>84</v>
      </c>
      <c r="G617" s="18"/>
      <c r="H617" s="1"/>
      <c r="I617" s="1"/>
    </row>
    <row r="618" spans="1:9" ht="13.5" thickBot="1">
      <c r="A618" s="57"/>
      <c r="B618" s="58"/>
      <c r="C618" s="59"/>
      <c r="D618" s="107">
        <v>5</v>
      </c>
      <c r="E618" s="59">
        <v>2</v>
      </c>
      <c r="F618" s="60"/>
      <c r="G618" s="60"/>
      <c r="H618" s="73"/>
      <c r="I618" s="73"/>
    </row>
    <row r="619" spans="1:9">
      <c r="A619" s="336" t="s">
        <v>69</v>
      </c>
      <c r="B619" s="10" t="s">
        <v>70</v>
      </c>
      <c r="C619" s="10" t="s">
        <v>71</v>
      </c>
      <c r="D619" s="338" t="s">
        <v>72</v>
      </c>
      <c r="E619" s="10" t="s">
        <v>73</v>
      </c>
      <c r="F619" s="10" t="s">
        <v>74</v>
      </c>
      <c r="G619" s="3"/>
      <c r="H619" s="3"/>
      <c r="I619" s="4"/>
    </row>
    <row r="620" spans="1:9" ht="13.5" thickBot="1">
      <c r="A620" s="337"/>
      <c r="B620" s="101" t="s">
        <v>52</v>
      </c>
      <c r="C620" s="6"/>
      <c r="D620" s="339"/>
      <c r="E620" s="101" t="s">
        <v>52</v>
      </c>
      <c r="F620" s="6"/>
      <c r="G620" s="6"/>
      <c r="H620" s="6"/>
      <c r="I620" s="7"/>
    </row>
    <row r="621" spans="1:9" ht="13.5" thickBot="1">
      <c r="A621" s="340"/>
      <c r="B621" s="340"/>
      <c r="C621" s="340"/>
      <c r="D621" s="340"/>
      <c r="E621" s="340"/>
      <c r="F621" s="340"/>
      <c r="G621" s="340"/>
      <c r="H621" s="340"/>
      <c r="I621" s="340"/>
    </row>
    <row r="622" spans="1:9" ht="13.5" thickBot="1">
      <c r="A622" s="341" t="s">
        <v>75</v>
      </c>
      <c r="B622" s="342"/>
      <c r="C622" s="342"/>
      <c r="D622" s="342"/>
      <c r="E622" s="342"/>
      <c r="F622" s="342"/>
      <c r="G622" s="342"/>
      <c r="H622" s="342"/>
      <c r="I622" s="343"/>
    </row>
    <row r="623" spans="1:9">
      <c r="A623" s="61"/>
      <c r="B623" s="11"/>
      <c r="C623" s="11"/>
      <c r="D623" s="11"/>
      <c r="E623" s="11"/>
      <c r="F623" s="11"/>
      <c r="G623" s="11"/>
      <c r="H623" s="98"/>
      <c r="I623" s="24"/>
    </row>
    <row r="624" spans="1:9">
      <c r="A624" s="62"/>
      <c r="B624" s="13"/>
      <c r="C624" s="13"/>
      <c r="D624" s="13"/>
      <c r="E624" s="13"/>
      <c r="F624" s="13"/>
      <c r="G624" s="13"/>
      <c r="H624" s="97"/>
      <c r="I624" s="26"/>
    </row>
    <row r="625" spans="1:9">
      <c r="A625" s="62"/>
      <c r="B625" s="13"/>
      <c r="C625" s="13"/>
      <c r="D625" s="13"/>
      <c r="E625" s="13"/>
      <c r="F625" s="13"/>
      <c r="G625" s="13"/>
      <c r="H625" s="97"/>
      <c r="I625" s="26"/>
    </row>
    <row r="626" spans="1:9">
      <c r="A626" s="12"/>
      <c r="B626" s="13"/>
      <c r="C626" s="13"/>
      <c r="D626" s="13"/>
      <c r="E626" s="108"/>
      <c r="F626" s="63"/>
      <c r="G626" s="63"/>
      <c r="H626" s="9"/>
      <c r="I626" s="26"/>
    </row>
    <row r="627" spans="1:9">
      <c r="A627" s="12"/>
      <c r="B627" s="13"/>
      <c r="C627" s="13"/>
      <c r="D627" s="13"/>
      <c r="E627" s="9"/>
      <c r="F627" s="9"/>
      <c r="G627" s="9"/>
      <c r="H627" s="9"/>
      <c r="I627" s="26"/>
    </row>
    <row r="628" spans="1:9">
      <c r="A628" s="12"/>
      <c r="B628" s="13"/>
      <c r="C628" s="13"/>
      <c r="D628" s="13"/>
      <c r="E628" s="9"/>
      <c r="F628" s="9"/>
      <c r="G628" s="9"/>
      <c r="H628" s="9"/>
      <c r="I628" s="26"/>
    </row>
    <row r="629" spans="1:9">
      <c r="A629" s="12"/>
      <c r="B629" s="13"/>
      <c r="C629" s="13"/>
      <c r="D629" s="13"/>
      <c r="E629" s="9"/>
      <c r="F629" s="9"/>
      <c r="G629" s="9"/>
      <c r="H629" s="9"/>
      <c r="I629" s="26"/>
    </row>
    <row r="630" spans="1:9">
      <c r="A630" s="25"/>
      <c r="B630" s="9"/>
      <c r="C630" s="9"/>
      <c r="D630" s="9"/>
      <c r="E630" s="9"/>
      <c r="F630" s="9"/>
      <c r="G630" s="9"/>
      <c r="H630" s="9"/>
      <c r="I630" s="26"/>
    </row>
    <row r="631" spans="1:9">
      <c r="A631" s="64"/>
      <c r="B631" s="13"/>
      <c r="C631" s="13"/>
      <c r="D631" s="13"/>
      <c r="E631" s="9"/>
      <c r="F631" s="9"/>
      <c r="G631" s="9"/>
      <c r="H631" s="9"/>
      <c r="I631" s="26"/>
    </row>
    <row r="632" spans="1:9">
      <c r="A632" s="12"/>
      <c r="B632" s="13"/>
      <c r="C632" s="13"/>
      <c r="D632" s="13"/>
      <c r="E632" s="9"/>
      <c r="F632" s="9"/>
      <c r="G632" s="9"/>
      <c r="H632" s="9"/>
      <c r="I632" s="26"/>
    </row>
    <row r="633" spans="1:9">
      <c r="A633" s="12"/>
      <c r="B633" s="13"/>
      <c r="C633" s="13"/>
      <c r="D633" s="13"/>
      <c r="E633" s="9"/>
      <c r="F633" s="9"/>
      <c r="G633" s="9"/>
      <c r="H633" s="9"/>
      <c r="I633" s="26"/>
    </row>
    <row r="634" spans="1:9">
      <c r="A634" s="12"/>
      <c r="B634" s="13"/>
      <c r="C634" s="13"/>
      <c r="D634" s="13"/>
      <c r="E634" s="9"/>
      <c r="F634" s="9"/>
      <c r="G634" s="9"/>
      <c r="H634" s="9"/>
      <c r="I634" s="26"/>
    </row>
    <row r="635" spans="1:9">
      <c r="A635" s="12"/>
      <c r="B635" s="9"/>
      <c r="C635" s="9"/>
      <c r="D635" s="9"/>
      <c r="E635" s="9"/>
      <c r="F635" s="9"/>
      <c r="G635" s="9"/>
      <c r="H635" s="9"/>
      <c r="I635" s="26"/>
    </row>
    <row r="636" spans="1:9">
      <c r="A636" s="12"/>
      <c r="B636" s="9"/>
      <c r="C636" s="9"/>
      <c r="D636" s="9"/>
      <c r="E636" s="9"/>
      <c r="F636" s="9"/>
      <c r="G636" s="9"/>
      <c r="H636" s="9"/>
      <c r="I636" s="26"/>
    </row>
    <row r="637" spans="1:9">
      <c r="A637" s="12"/>
      <c r="B637" s="9"/>
      <c r="C637" s="9"/>
      <c r="D637" s="9"/>
      <c r="E637" s="9"/>
      <c r="F637" s="9"/>
      <c r="G637" s="9"/>
      <c r="H637" s="9"/>
      <c r="I637" s="26"/>
    </row>
    <row r="638" spans="1:9">
      <c r="A638" s="12"/>
      <c r="B638" s="9"/>
      <c r="C638" s="9"/>
      <c r="D638" s="9"/>
      <c r="E638" s="9"/>
      <c r="F638" s="9"/>
      <c r="G638" s="9"/>
      <c r="H638" s="9"/>
      <c r="I638" s="26"/>
    </row>
    <row r="639" spans="1:9">
      <c r="A639" s="12"/>
      <c r="B639" s="9"/>
      <c r="C639" s="9"/>
      <c r="D639" s="9"/>
      <c r="E639" s="9"/>
      <c r="F639" s="9"/>
      <c r="G639" s="9"/>
      <c r="H639" s="9"/>
      <c r="I639" s="26"/>
    </row>
    <row r="640" spans="1:9">
      <c r="A640" s="12"/>
      <c r="B640" s="108"/>
      <c r="C640" s="13"/>
      <c r="D640" s="13"/>
      <c r="E640" s="13"/>
      <c r="F640" s="13"/>
      <c r="G640" s="13"/>
      <c r="H640" s="9"/>
      <c r="I640" s="26"/>
    </row>
    <row r="641" spans="1:9" ht="14.25">
      <c r="A641" s="25"/>
      <c r="B641" s="65"/>
      <c r="C641" s="66"/>
      <c r="D641" s="67"/>
      <c r="E641" s="68"/>
      <c r="F641" s="68"/>
      <c r="G641" s="67"/>
      <c r="H641" s="9"/>
      <c r="I641" s="26"/>
    </row>
    <row r="642" spans="1:9" ht="15" thickBot="1">
      <c r="A642" s="27"/>
      <c r="B642" s="14"/>
      <c r="C642" s="69"/>
      <c r="D642" s="70"/>
      <c r="E642" s="71"/>
      <c r="F642" s="71"/>
      <c r="G642" s="70"/>
      <c r="H642" s="28"/>
      <c r="I642" s="29"/>
    </row>
    <row r="643" spans="1:9" ht="23.25" customHeight="1">
      <c r="A643" s="266" t="s">
        <v>15</v>
      </c>
      <c r="B643" s="267"/>
      <c r="C643" s="267"/>
      <c r="D643" s="268"/>
      <c r="E643" s="269" t="s">
        <v>13</v>
      </c>
      <c r="F643" s="270"/>
      <c r="G643" s="311" t="s">
        <v>99</v>
      </c>
      <c r="H643" s="312"/>
      <c r="I643" s="313"/>
    </row>
    <row r="644" spans="1:9">
      <c r="A644" s="298" t="s">
        <v>167</v>
      </c>
      <c r="B644" s="299"/>
      <c r="C644" s="299"/>
      <c r="D644" s="300"/>
      <c r="E644" s="277" t="s">
        <v>12</v>
      </c>
      <c r="F644" s="278"/>
      <c r="G644" s="283" t="s">
        <v>10</v>
      </c>
      <c r="H644" s="283"/>
      <c r="I644" s="284"/>
    </row>
    <row r="645" spans="1:9">
      <c r="A645" s="301"/>
      <c r="B645" s="302"/>
      <c r="C645" s="302"/>
      <c r="D645" s="303"/>
      <c r="E645" s="277" t="s">
        <v>11</v>
      </c>
      <c r="F645" s="278"/>
      <c r="G645" s="283" t="s">
        <v>7</v>
      </c>
      <c r="H645" s="283"/>
      <c r="I645" s="284"/>
    </row>
    <row r="646" spans="1:9" ht="13.5" thickBot="1">
      <c r="A646" s="301"/>
      <c r="B646" s="302"/>
      <c r="C646" s="302"/>
      <c r="D646" s="303"/>
      <c r="E646" s="16" t="s">
        <v>14</v>
      </c>
      <c r="F646" s="283" t="s">
        <v>8</v>
      </c>
      <c r="G646" s="283"/>
      <c r="H646" s="344"/>
      <c r="I646" s="345"/>
    </row>
    <row r="647" spans="1:9" ht="24">
      <c r="A647" s="301"/>
      <c r="B647" s="302"/>
      <c r="C647" s="302"/>
      <c r="D647" s="303"/>
      <c r="E647" s="17" t="s">
        <v>9</v>
      </c>
      <c r="F647" s="258" t="s">
        <v>168</v>
      </c>
      <c r="G647" s="297"/>
      <c r="H647" s="99" t="s">
        <v>32</v>
      </c>
      <c r="I647" s="121" t="s">
        <v>219</v>
      </c>
    </row>
    <row r="648" spans="1:9" ht="13.5" thickBot="1">
      <c r="A648" s="304"/>
      <c r="B648" s="305"/>
      <c r="C648" s="305"/>
      <c r="D648" s="306"/>
      <c r="E648" s="346"/>
      <c r="F648" s="347"/>
      <c r="G648" s="348"/>
      <c r="H648" s="51" t="s">
        <v>81</v>
      </c>
      <c r="I648" s="128">
        <v>11</v>
      </c>
    </row>
    <row r="656" spans="1:9" ht="13.5" thickBot="1"/>
    <row r="657" spans="1:9" ht="18">
      <c r="A657" s="241"/>
      <c r="B657" s="243" t="s">
        <v>4</v>
      </c>
      <c r="C657" s="243"/>
      <c r="D657" s="243"/>
      <c r="E657" s="243"/>
      <c r="F657" s="243"/>
      <c r="G657" s="243"/>
      <c r="H657" s="243"/>
      <c r="I657" s="244"/>
    </row>
    <row r="658" spans="1:9" ht="18.75" thickBot="1">
      <c r="A658" s="242"/>
      <c r="B658" s="245" t="s">
        <v>5</v>
      </c>
      <c r="C658" s="245"/>
      <c r="D658" s="245"/>
      <c r="E658" s="245"/>
      <c r="F658" s="245"/>
      <c r="G658" s="245"/>
      <c r="H658" s="245"/>
      <c r="I658" s="246"/>
    </row>
    <row r="659" spans="1:9" ht="13.5" thickBot="1">
      <c r="A659" s="330"/>
      <c r="B659" s="331"/>
      <c r="C659" s="331"/>
      <c r="D659" s="331"/>
      <c r="E659" s="331"/>
      <c r="F659" s="331"/>
      <c r="G659" s="331"/>
      <c r="H659" s="331"/>
      <c r="I659" s="331"/>
    </row>
    <row r="660" spans="1:9" ht="18.75" thickBot="1">
      <c r="A660" s="316" t="s">
        <v>158</v>
      </c>
      <c r="B660" s="317"/>
      <c r="C660" s="130" t="s">
        <v>221</v>
      </c>
      <c r="D660" s="250" t="s">
        <v>164</v>
      </c>
      <c r="E660" s="250"/>
      <c r="F660" s="250"/>
      <c r="G660" s="250"/>
      <c r="H660" s="250"/>
      <c r="I660" s="251"/>
    </row>
    <row r="661" spans="1:9" ht="18.75" thickBot="1">
      <c r="A661" s="318"/>
      <c r="B661" s="318"/>
      <c r="C661" s="318"/>
      <c r="D661" s="318"/>
      <c r="E661" s="318"/>
      <c r="F661" s="318"/>
      <c r="G661" s="318"/>
      <c r="H661" s="318"/>
      <c r="I661" s="318"/>
    </row>
    <row r="662" spans="1:9" ht="15.75" thickBot="1">
      <c r="A662" s="253" t="s">
        <v>77</v>
      </c>
      <c r="B662" s="254"/>
      <c r="C662" s="254"/>
      <c r="D662" s="254"/>
      <c r="E662" s="254"/>
      <c r="F662" s="254"/>
      <c r="G662" s="254"/>
      <c r="H662" s="254"/>
      <c r="I662" s="255"/>
    </row>
    <row r="663" spans="1:9">
      <c r="A663" s="36" t="s">
        <v>33</v>
      </c>
      <c r="B663" s="37" t="s">
        <v>34</v>
      </c>
      <c r="C663" s="37" t="s">
        <v>78</v>
      </c>
      <c r="D663" s="319" t="s">
        <v>79</v>
      </c>
      <c r="E663" s="320"/>
      <c r="F663" s="320"/>
      <c r="G663" s="320"/>
      <c r="H663" s="320"/>
      <c r="I663" s="321"/>
    </row>
    <row r="664" spans="1:9">
      <c r="A664" s="38" t="s">
        <v>35</v>
      </c>
      <c r="B664" s="39" t="s">
        <v>159</v>
      </c>
      <c r="C664" s="39">
        <v>1</v>
      </c>
      <c r="D664" s="322" t="s">
        <v>222</v>
      </c>
      <c r="E664" s="323"/>
      <c r="F664" s="323"/>
      <c r="G664" s="323"/>
      <c r="H664" s="323"/>
      <c r="I664" s="324"/>
    </row>
    <row r="665" spans="1:9" ht="24.75" thickBot="1">
      <c r="A665" s="40" t="s">
        <v>36</v>
      </c>
      <c r="B665" s="41">
        <v>14.1</v>
      </c>
      <c r="C665" s="42" t="s">
        <v>37</v>
      </c>
      <c r="D665" s="41">
        <v>7</v>
      </c>
      <c r="E665" s="43" t="s">
        <v>38</v>
      </c>
      <c r="F665" s="41">
        <v>7</v>
      </c>
      <c r="G665" s="42" t="s">
        <v>39</v>
      </c>
      <c r="H665" s="41">
        <v>2.8</v>
      </c>
      <c r="I665" s="7"/>
    </row>
    <row r="666" spans="1:9" ht="34.5" thickBot="1">
      <c r="A666" s="90" t="s">
        <v>40</v>
      </c>
      <c r="B666" s="83" t="s">
        <v>41</v>
      </c>
      <c r="C666" s="83" t="s">
        <v>42</v>
      </c>
      <c r="D666" s="89" t="s">
        <v>43</v>
      </c>
      <c r="E666" s="325" t="s">
        <v>44</v>
      </c>
      <c r="F666" s="326"/>
      <c r="G666" s="326"/>
      <c r="H666" s="326"/>
      <c r="I666" s="327"/>
    </row>
    <row r="667" spans="1:9" ht="15.75">
      <c r="A667" s="76" t="s">
        <v>45</v>
      </c>
      <c r="B667" s="87"/>
      <c r="C667" s="157" t="s">
        <v>52</v>
      </c>
      <c r="D667" s="88"/>
      <c r="E667" s="85" t="s">
        <v>47</v>
      </c>
      <c r="F667" s="78" t="s">
        <v>48</v>
      </c>
      <c r="G667" s="86" t="s">
        <v>49</v>
      </c>
      <c r="H667" s="78"/>
      <c r="I667" s="8"/>
    </row>
    <row r="668" spans="1:9" ht="15.75">
      <c r="A668" s="44" t="s">
        <v>50</v>
      </c>
      <c r="B668" s="46" t="s">
        <v>46</v>
      </c>
      <c r="D668" s="45"/>
      <c r="E668" s="47" t="s">
        <v>83</v>
      </c>
      <c r="F668" s="123" t="s">
        <v>85</v>
      </c>
      <c r="G668" s="123" t="s">
        <v>86</v>
      </c>
      <c r="H668" s="122"/>
      <c r="I668" s="5"/>
    </row>
    <row r="669" spans="1:9" ht="13.5" thickBot="1">
      <c r="A669" s="168" t="s">
        <v>51</v>
      </c>
      <c r="B669" s="166" t="s">
        <v>52</v>
      </c>
      <c r="C669" s="60"/>
      <c r="D669" s="73"/>
      <c r="E669" s="170" t="s">
        <v>84</v>
      </c>
      <c r="F669" s="107" t="s">
        <v>84</v>
      </c>
      <c r="G669" s="107" t="s">
        <v>210</v>
      </c>
      <c r="H669" s="167"/>
      <c r="I669" s="173"/>
    </row>
    <row r="670" spans="1:9" ht="13.5" thickBot="1">
      <c r="A670" s="165" t="s">
        <v>53</v>
      </c>
      <c r="B670" s="81" t="s">
        <v>54</v>
      </c>
      <c r="C670" s="81" t="s">
        <v>55</v>
      </c>
      <c r="D670" s="174" t="s">
        <v>215</v>
      </c>
      <c r="E670" s="171" t="s">
        <v>223</v>
      </c>
      <c r="F670" s="81" t="s">
        <v>149</v>
      </c>
      <c r="G670" s="82" t="s">
        <v>198</v>
      </c>
      <c r="H670" s="169"/>
      <c r="I670" s="175" t="s">
        <v>60</v>
      </c>
    </row>
    <row r="671" spans="1:9">
      <c r="A671" s="76" t="s">
        <v>26</v>
      </c>
      <c r="B671" s="162">
        <v>7</v>
      </c>
      <c r="C671" s="162">
        <v>9</v>
      </c>
      <c r="D671" s="2"/>
      <c r="E671" s="131">
        <v>1</v>
      </c>
      <c r="F671" s="162">
        <v>2</v>
      </c>
      <c r="G671" s="102">
        <v>1</v>
      </c>
      <c r="H671" s="163"/>
      <c r="I671" s="8"/>
    </row>
    <row r="672" spans="1:9">
      <c r="A672" s="44" t="s">
        <v>61</v>
      </c>
      <c r="B672" s="126" t="s">
        <v>224</v>
      </c>
      <c r="C672" s="126" t="s">
        <v>225</v>
      </c>
      <c r="D672" s="1"/>
      <c r="E672" s="132" t="s">
        <v>173</v>
      </c>
      <c r="F672" s="126" t="s">
        <v>211</v>
      </c>
      <c r="G672" s="126" t="s">
        <v>199</v>
      </c>
      <c r="H672" s="123"/>
      <c r="I672" s="5"/>
    </row>
    <row r="673" spans="1:9" ht="13.5" thickBot="1">
      <c r="A673" s="52" t="s">
        <v>28</v>
      </c>
      <c r="B673" s="119" t="s">
        <v>175</v>
      </c>
      <c r="C673" s="119" t="s">
        <v>175</v>
      </c>
      <c r="D673" s="1"/>
      <c r="E673" s="172" t="s">
        <v>175</v>
      </c>
      <c r="F673" s="119" t="s">
        <v>175</v>
      </c>
      <c r="G673" s="119" t="s">
        <v>175</v>
      </c>
      <c r="H673" s="127"/>
      <c r="I673" s="7"/>
    </row>
    <row r="674" spans="1:9" ht="13.5" thickBot="1">
      <c r="A674" s="93" t="s">
        <v>80</v>
      </c>
      <c r="B674" s="82" t="s">
        <v>62</v>
      </c>
      <c r="C674" s="82" t="s">
        <v>63</v>
      </c>
      <c r="D674" s="349" t="s">
        <v>64</v>
      </c>
      <c r="E674" s="329"/>
      <c r="F674" s="82" t="s">
        <v>65</v>
      </c>
      <c r="G674" s="94"/>
      <c r="H674" s="95"/>
      <c r="I674" s="96"/>
    </row>
    <row r="675" spans="1:9">
      <c r="A675" s="91" t="s">
        <v>26</v>
      </c>
      <c r="B675" s="103">
        <v>1</v>
      </c>
      <c r="C675" s="103"/>
      <c r="D675" s="332">
        <v>2</v>
      </c>
      <c r="E675" s="333"/>
      <c r="F675" s="102">
        <v>2</v>
      </c>
      <c r="G675" s="75"/>
      <c r="H675" s="2"/>
      <c r="I675" s="2"/>
    </row>
    <row r="676" spans="1:9">
      <c r="A676" s="54" t="s">
        <v>66</v>
      </c>
      <c r="B676" s="133" t="s">
        <v>174</v>
      </c>
      <c r="C676" s="133"/>
      <c r="D676" s="334"/>
      <c r="E676" s="335"/>
      <c r="F676" s="126" t="s">
        <v>162</v>
      </c>
      <c r="G676" s="18"/>
      <c r="H676" s="1"/>
      <c r="I676" s="1"/>
    </row>
    <row r="677" spans="1:9">
      <c r="A677" s="55" t="s">
        <v>28</v>
      </c>
      <c r="B677" s="56" t="s">
        <v>175</v>
      </c>
      <c r="C677" s="133"/>
      <c r="D677" s="133" t="s">
        <v>67</v>
      </c>
      <c r="E677" s="133" t="s">
        <v>68</v>
      </c>
      <c r="F677" s="126" t="s">
        <v>84</v>
      </c>
      <c r="G677" s="18"/>
      <c r="H677" s="1"/>
      <c r="I677" s="1"/>
    </row>
    <row r="678" spans="1:9" ht="13.5" thickBot="1">
      <c r="A678" s="57"/>
      <c r="B678" s="58"/>
      <c r="C678" s="59"/>
      <c r="D678" s="107">
        <v>2</v>
      </c>
      <c r="E678" s="59"/>
      <c r="F678" s="60"/>
      <c r="G678" s="60"/>
      <c r="H678" s="73"/>
      <c r="I678" s="73"/>
    </row>
    <row r="679" spans="1:9">
      <c r="A679" s="336" t="s">
        <v>69</v>
      </c>
      <c r="B679" s="10" t="s">
        <v>70</v>
      </c>
      <c r="C679" s="10" t="s">
        <v>71</v>
      </c>
      <c r="D679" s="338" t="s">
        <v>72</v>
      </c>
      <c r="E679" s="10" t="s">
        <v>73</v>
      </c>
      <c r="F679" s="10" t="s">
        <v>74</v>
      </c>
      <c r="G679" s="3"/>
      <c r="H679" s="3"/>
      <c r="I679" s="4"/>
    </row>
    <row r="680" spans="1:9" ht="13.5" thickBot="1">
      <c r="A680" s="337"/>
      <c r="B680" s="101" t="s">
        <v>52</v>
      </c>
      <c r="C680" s="6"/>
      <c r="D680" s="339"/>
      <c r="E680" s="101" t="s">
        <v>52</v>
      </c>
      <c r="F680" s="6"/>
      <c r="G680" s="6"/>
      <c r="H680" s="6"/>
      <c r="I680" s="7"/>
    </row>
    <row r="681" spans="1:9" ht="13.5" thickBot="1">
      <c r="A681" s="340"/>
      <c r="B681" s="340"/>
      <c r="C681" s="340"/>
      <c r="D681" s="340"/>
      <c r="E681" s="340"/>
      <c r="F681" s="340"/>
      <c r="G681" s="340"/>
      <c r="H681" s="340"/>
      <c r="I681" s="340"/>
    </row>
    <row r="682" spans="1:9" ht="13.5" thickBot="1">
      <c r="A682" s="341" t="s">
        <v>75</v>
      </c>
      <c r="B682" s="342"/>
      <c r="C682" s="342"/>
      <c r="D682" s="342"/>
      <c r="E682" s="342"/>
      <c r="F682" s="342"/>
      <c r="G682" s="342"/>
      <c r="H682" s="342"/>
      <c r="I682" s="343"/>
    </row>
    <row r="683" spans="1:9">
      <c r="A683" s="61"/>
      <c r="B683" s="11"/>
      <c r="C683" s="11"/>
      <c r="D683" s="11"/>
      <c r="E683" s="11"/>
      <c r="F683" s="11"/>
      <c r="G683" s="11"/>
      <c r="H683" s="98"/>
      <c r="I683" s="24"/>
    </row>
    <row r="684" spans="1:9">
      <c r="A684" s="62"/>
      <c r="B684" s="13"/>
      <c r="C684" s="13"/>
      <c r="D684" s="13"/>
      <c r="E684" s="13"/>
      <c r="F684" s="13"/>
      <c r="G684" s="13"/>
      <c r="H684" s="97"/>
      <c r="I684" s="26"/>
    </row>
    <row r="685" spans="1:9">
      <c r="A685" s="62"/>
      <c r="B685" s="13"/>
      <c r="C685" s="13"/>
      <c r="D685" s="13"/>
      <c r="E685" s="13"/>
      <c r="F685" s="13"/>
      <c r="G685" s="13"/>
      <c r="H685" s="97"/>
      <c r="I685" s="26"/>
    </row>
    <row r="686" spans="1:9">
      <c r="A686" s="12"/>
      <c r="B686" s="13"/>
      <c r="C686" s="13"/>
      <c r="D686" s="13"/>
      <c r="E686" s="108"/>
      <c r="F686" s="63"/>
      <c r="G686" s="63"/>
      <c r="H686" s="9"/>
      <c r="I686" s="26"/>
    </row>
    <row r="687" spans="1:9">
      <c r="A687" s="12"/>
      <c r="B687" s="13"/>
      <c r="C687" s="13"/>
      <c r="D687" s="13"/>
      <c r="E687" s="9"/>
      <c r="F687" s="9"/>
      <c r="G687" s="9"/>
      <c r="H687" s="9"/>
      <c r="I687" s="26"/>
    </row>
    <row r="688" spans="1:9">
      <c r="A688" s="12"/>
      <c r="B688" s="13"/>
      <c r="C688" s="13"/>
      <c r="D688" s="13"/>
      <c r="E688" s="9"/>
      <c r="F688" s="9"/>
      <c r="G688" s="9"/>
      <c r="H688" s="9"/>
      <c r="I688" s="26"/>
    </row>
    <row r="689" spans="1:9">
      <c r="A689" s="12"/>
      <c r="B689" s="13"/>
      <c r="C689" s="13"/>
      <c r="D689" s="13"/>
      <c r="E689" s="9"/>
      <c r="F689" s="9"/>
      <c r="G689" s="9"/>
      <c r="H689" s="9"/>
      <c r="I689" s="26"/>
    </row>
    <row r="690" spans="1:9">
      <c r="A690" s="25"/>
      <c r="B690" s="9"/>
      <c r="C690" s="9"/>
      <c r="D690" s="9"/>
      <c r="E690" s="9"/>
      <c r="F690" s="9"/>
      <c r="G690" s="9"/>
      <c r="H690" s="9"/>
      <c r="I690" s="26"/>
    </row>
    <row r="691" spans="1:9">
      <c r="A691" s="64"/>
      <c r="B691" s="13"/>
      <c r="C691" s="13"/>
      <c r="D691" s="13"/>
      <c r="E691" s="9"/>
      <c r="F691" s="9"/>
      <c r="G691" s="9"/>
      <c r="H691" s="9"/>
      <c r="I691" s="26"/>
    </row>
    <row r="692" spans="1:9">
      <c r="A692" s="12"/>
      <c r="B692" s="13"/>
      <c r="C692" s="13"/>
      <c r="D692" s="13"/>
      <c r="E692" s="9"/>
      <c r="F692" s="9"/>
      <c r="G692" s="9"/>
      <c r="H692" s="9"/>
      <c r="I692" s="26"/>
    </row>
    <row r="693" spans="1:9">
      <c r="A693" s="12"/>
      <c r="B693" s="13"/>
      <c r="C693" s="13"/>
      <c r="D693" s="13"/>
      <c r="E693" s="9"/>
      <c r="F693" s="9"/>
      <c r="G693" s="9"/>
      <c r="H693" s="9"/>
      <c r="I693" s="26"/>
    </row>
    <row r="694" spans="1:9">
      <c r="A694" s="12"/>
      <c r="B694" s="13"/>
      <c r="C694" s="13"/>
      <c r="D694" s="13"/>
      <c r="E694" s="9"/>
      <c r="F694" s="9"/>
      <c r="G694" s="9"/>
      <c r="H694" s="9"/>
      <c r="I694" s="26"/>
    </row>
    <row r="695" spans="1:9">
      <c r="A695" s="12"/>
      <c r="B695" s="9"/>
      <c r="C695" s="9"/>
      <c r="D695" s="9"/>
      <c r="E695" s="9"/>
      <c r="F695" s="9"/>
      <c r="G695" s="9"/>
      <c r="H695" s="9"/>
      <c r="I695" s="26"/>
    </row>
    <row r="696" spans="1:9">
      <c r="A696" s="12"/>
      <c r="B696" s="9"/>
      <c r="C696" s="9"/>
      <c r="D696" s="9"/>
      <c r="E696" s="9"/>
      <c r="F696" s="9"/>
      <c r="G696" s="9"/>
      <c r="H696" s="9"/>
      <c r="I696" s="26"/>
    </row>
    <row r="697" spans="1:9">
      <c r="A697" s="12"/>
      <c r="B697" s="9"/>
      <c r="C697" s="9"/>
      <c r="D697" s="9"/>
      <c r="E697" s="9"/>
      <c r="F697" s="9"/>
      <c r="G697" s="9"/>
      <c r="H697" s="9"/>
      <c r="I697" s="26"/>
    </row>
    <row r="698" spans="1:9">
      <c r="A698" s="12"/>
      <c r="B698" s="9"/>
      <c r="C698" s="9"/>
      <c r="D698" s="9"/>
      <c r="E698" s="9"/>
      <c r="F698" s="9"/>
      <c r="G698" s="9"/>
      <c r="H698" s="9"/>
      <c r="I698" s="26"/>
    </row>
    <row r="699" spans="1:9">
      <c r="A699" s="12"/>
      <c r="B699" s="9"/>
      <c r="C699" s="9"/>
      <c r="D699" s="9"/>
      <c r="E699" s="9"/>
      <c r="F699" s="9"/>
      <c r="G699" s="9"/>
      <c r="H699" s="9"/>
      <c r="I699" s="26"/>
    </row>
    <row r="700" spans="1:9">
      <c r="A700" s="12"/>
      <c r="B700" s="108"/>
      <c r="C700" s="13"/>
      <c r="D700" s="13"/>
      <c r="E700" s="13"/>
      <c r="F700" s="13"/>
      <c r="G700" s="13"/>
      <c r="H700" s="9"/>
      <c r="I700" s="26"/>
    </row>
    <row r="701" spans="1:9" ht="14.25">
      <c r="A701" s="25"/>
      <c r="B701" s="65"/>
      <c r="C701" s="66"/>
      <c r="D701" s="67"/>
      <c r="E701" s="68"/>
      <c r="F701" s="68"/>
      <c r="G701" s="67"/>
      <c r="H701" s="9"/>
      <c r="I701" s="26"/>
    </row>
    <row r="702" spans="1:9" ht="15" thickBot="1">
      <c r="A702" s="27"/>
      <c r="B702" s="14"/>
      <c r="C702" s="69"/>
      <c r="D702" s="70"/>
      <c r="E702" s="71"/>
      <c r="F702" s="71"/>
      <c r="G702" s="70"/>
      <c r="H702" s="28"/>
      <c r="I702" s="29"/>
    </row>
    <row r="703" spans="1:9" ht="27" customHeight="1">
      <c r="A703" s="266" t="s">
        <v>15</v>
      </c>
      <c r="B703" s="267"/>
      <c r="C703" s="267"/>
      <c r="D703" s="268"/>
      <c r="E703" s="269" t="s">
        <v>13</v>
      </c>
      <c r="F703" s="270"/>
      <c r="G703" s="311" t="s">
        <v>99</v>
      </c>
      <c r="H703" s="312"/>
      <c r="I703" s="313"/>
    </row>
    <row r="704" spans="1:9">
      <c r="A704" s="298" t="s">
        <v>167</v>
      </c>
      <c r="B704" s="299"/>
      <c r="C704" s="299"/>
      <c r="D704" s="300"/>
      <c r="E704" s="277" t="s">
        <v>12</v>
      </c>
      <c r="F704" s="278"/>
      <c r="G704" s="283" t="s">
        <v>10</v>
      </c>
      <c r="H704" s="283"/>
      <c r="I704" s="284"/>
    </row>
    <row r="705" spans="1:9">
      <c r="A705" s="301"/>
      <c r="B705" s="302"/>
      <c r="C705" s="302"/>
      <c r="D705" s="303"/>
      <c r="E705" s="277" t="s">
        <v>11</v>
      </c>
      <c r="F705" s="278"/>
      <c r="G705" s="283" t="s">
        <v>7</v>
      </c>
      <c r="H705" s="283"/>
      <c r="I705" s="284"/>
    </row>
    <row r="706" spans="1:9" ht="13.5" thickBot="1">
      <c r="A706" s="301"/>
      <c r="B706" s="302"/>
      <c r="C706" s="302"/>
      <c r="D706" s="303"/>
      <c r="E706" s="16" t="s">
        <v>14</v>
      </c>
      <c r="F706" s="283" t="s">
        <v>8</v>
      </c>
      <c r="G706" s="283"/>
      <c r="H706" s="344"/>
      <c r="I706" s="345"/>
    </row>
    <row r="707" spans="1:9" ht="24">
      <c r="A707" s="301"/>
      <c r="B707" s="302"/>
      <c r="C707" s="302"/>
      <c r="D707" s="303"/>
      <c r="E707" s="17" t="s">
        <v>9</v>
      </c>
      <c r="F707" s="258" t="s">
        <v>168</v>
      </c>
      <c r="G707" s="297"/>
      <c r="H707" s="99" t="s">
        <v>32</v>
      </c>
      <c r="I707" s="121" t="s">
        <v>221</v>
      </c>
    </row>
    <row r="708" spans="1:9" ht="13.5" thickBot="1">
      <c r="A708" s="304"/>
      <c r="B708" s="305"/>
      <c r="C708" s="305"/>
      <c r="D708" s="306"/>
      <c r="E708" s="346"/>
      <c r="F708" s="347"/>
      <c r="G708" s="348"/>
      <c r="H708" s="51" t="s">
        <v>81</v>
      </c>
      <c r="I708" s="128">
        <v>12</v>
      </c>
    </row>
    <row r="715" spans="1:9" ht="13.5" thickBot="1"/>
    <row r="716" spans="1:9" ht="18">
      <c r="A716" s="241"/>
      <c r="B716" s="243" t="s">
        <v>4</v>
      </c>
      <c r="C716" s="243"/>
      <c r="D716" s="243"/>
      <c r="E716" s="243"/>
      <c r="F716" s="243"/>
      <c r="G716" s="243"/>
      <c r="H716" s="243"/>
      <c r="I716" s="244"/>
    </row>
    <row r="717" spans="1:9" ht="18.75" thickBot="1">
      <c r="A717" s="242"/>
      <c r="B717" s="245" t="s">
        <v>5</v>
      </c>
      <c r="C717" s="245"/>
      <c r="D717" s="245"/>
      <c r="E717" s="245"/>
      <c r="F717" s="245"/>
      <c r="G717" s="245"/>
      <c r="H717" s="245"/>
      <c r="I717" s="246"/>
    </row>
    <row r="718" spans="1:9" ht="13.5" thickBot="1">
      <c r="A718" s="330"/>
      <c r="B718" s="331"/>
      <c r="C718" s="331"/>
      <c r="D718" s="331"/>
      <c r="E718" s="331"/>
      <c r="F718" s="331"/>
      <c r="G718" s="331"/>
      <c r="H718" s="331"/>
      <c r="I718" s="331"/>
    </row>
    <row r="719" spans="1:9" ht="18.75" thickBot="1">
      <c r="A719" s="316" t="s">
        <v>158</v>
      </c>
      <c r="B719" s="317"/>
      <c r="C719" s="130" t="s">
        <v>228</v>
      </c>
      <c r="D719" s="250" t="s">
        <v>164</v>
      </c>
      <c r="E719" s="250"/>
      <c r="F719" s="250"/>
      <c r="G719" s="250"/>
      <c r="H719" s="250"/>
      <c r="I719" s="251"/>
    </row>
    <row r="720" spans="1:9" ht="18.75" thickBot="1">
      <c r="A720" s="318"/>
      <c r="B720" s="318"/>
      <c r="C720" s="318"/>
      <c r="D720" s="318"/>
      <c r="E720" s="318"/>
      <c r="F720" s="318"/>
      <c r="G720" s="318"/>
      <c r="H720" s="318"/>
      <c r="I720" s="318"/>
    </row>
    <row r="721" spans="1:9" ht="15.75" thickBot="1">
      <c r="A721" s="253" t="s">
        <v>77</v>
      </c>
      <c r="B721" s="254"/>
      <c r="C721" s="254"/>
      <c r="D721" s="254"/>
      <c r="E721" s="254"/>
      <c r="F721" s="254"/>
      <c r="G721" s="254"/>
      <c r="H721" s="254"/>
      <c r="I721" s="255"/>
    </row>
    <row r="722" spans="1:9">
      <c r="A722" s="36" t="s">
        <v>33</v>
      </c>
      <c r="B722" s="37" t="s">
        <v>34</v>
      </c>
      <c r="C722" s="37" t="s">
        <v>78</v>
      </c>
      <c r="D722" s="319" t="s">
        <v>79</v>
      </c>
      <c r="E722" s="320"/>
      <c r="F722" s="320"/>
      <c r="G722" s="320"/>
      <c r="H722" s="320"/>
      <c r="I722" s="321"/>
    </row>
    <row r="723" spans="1:9">
      <c r="A723" s="38" t="s">
        <v>35</v>
      </c>
      <c r="B723" s="39" t="s">
        <v>159</v>
      </c>
      <c r="C723" s="39">
        <v>1</v>
      </c>
      <c r="D723" s="322" t="s">
        <v>227</v>
      </c>
      <c r="E723" s="323"/>
      <c r="F723" s="323"/>
      <c r="G723" s="323"/>
      <c r="H723" s="323"/>
      <c r="I723" s="324"/>
    </row>
    <row r="724" spans="1:9" ht="24.75" thickBot="1">
      <c r="A724" s="40" t="s">
        <v>36</v>
      </c>
      <c r="B724" s="41">
        <v>10.4</v>
      </c>
      <c r="C724" s="42" t="s">
        <v>37</v>
      </c>
      <c r="D724" s="41">
        <v>7</v>
      </c>
      <c r="E724" s="43" t="s">
        <v>38</v>
      </c>
      <c r="F724" s="41">
        <v>7</v>
      </c>
      <c r="G724" s="42" t="s">
        <v>39</v>
      </c>
      <c r="H724" s="41">
        <v>2.8</v>
      </c>
      <c r="I724" s="7"/>
    </row>
    <row r="725" spans="1:9" ht="34.5" thickBot="1">
      <c r="A725" s="90" t="s">
        <v>40</v>
      </c>
      <c r="B725" s="83" t="s">
        <v>41</v>
      </c>
      <c r="C725" s="83" t="s">
        <v>42</v>
      </c>
      <c r="D725" s="89" t="s">
        <v>43</v>
      </c>
      <c r="E725" s="325" t="s">
        <v>44</v>
      </c>
      <c r="F725" s="326"/>
      <c r="G725" s="326"/>
      <c r="H725" s="326"/>
      <c r="I725" s="327"/>
    </row>
    <row r="726" spans="1:9" ht="15.75">
      <c r="A726" s="76" t="s">
        <v>45</v>
      </c>
      <c r="B726" s="87"/>
      <c r="C726" s="157" t="s">
        <v>52</v>
      </c>
      <c r="D726" s="88"/>
      <c r="E726" s="85" t="s">
        <v>47</v>
      </c>
      <c r="F726" s="78" t="s">
        <v>48</v>
      </c>
      <c r="G726" s="86" t="s">
        <v>49</v>
      </c>
      <c r="H726" s="78"/>
      <c r="I726" s="8"/>
    </row>
    <row r="727" spans="1:9" ht="15.75">
      <c r="A727" s="44" t="s">
        <v>50</v>
      </c>
      <c r="B727" s="46" t="s">
        <v>46</v>
      </c>
      <c r="D727" s="45"/>
      <c r="E727" s="47" t="s">
        <v>83</v>
      </c>
      <c r="F727" s="123" t="s">
        <v>85</v>
      </c>
      <c r="G727" s="123" t="s">
        <v>86</v>
      </c>
      <c r="H727" s="122"/>
      <c r="I727" s="5"/>
    </row>
    <row r="728" spans="1:9" ht="13.5" thickBot="1">
      <c r="A728" s="168" t="s">
        <v>51</v>
      </c>
      <c r="B728" s="166" t="s">
        <v>52</v>
      </c>
      <c r="C728" s="60"/>
      <c r="D728" s="73"/>
      <c r="E728" s="170" t="s">
        <v>84</v>
      </c>
      <c r="F728" s="107" t="s">
        <v>84</v>
      </c>
      <c r="G728" s="107" t="s">
        <v>210</v>
      </c>
      <c r="H728" s="167"/>
      <c r="I728" s="173"/>
    </row>
    <row r="729" spans="1:9" ht="13.5" thickBot="1">
      <c r="A729" s="165" t="s">
        <v>53</v>
      </c>
      <c r="B729" s="81" t="s">
        <v>54</v>
      </c>
      <c r="C729" s="81" t="s">
        <v>55</v>
      </c>
      <c r="D729" s="174" t="s">
        <v>215</v>
      </c>
      <c r="E729" s="171" t="s">
        <v>223</v>
      </c>
      <c r="F729" s="81" t="s">
        <v>149</v>
      </c>
      <c r="G729" s="82" t="s">
        <v>198</v>
      </c>
      <c r="H729" s="169"/>
      <c r="I729" s="175" t="s">
        <v>60</v>
      </c>
    </row>
    <row r="730" spans="1:9">
      <c r="A730" s="76" t="s">
        <v>26</v>
      </c>
      <c r="B730" s="162">
        <v>1</v>
      </c>
      <c r="C730" s="162">
        <v>4</v>
      </c>
      <c r="D730" s="2"/>
      <c r="E730" s="131">
        <v>1</v>
      </c>
      <c r="F730" s="162">
        <v>1</v>
      </c>
      <c r="G730" s="102"/>
      <c r="H730" s="163"/>
      <c r="I730" s="8"/>
    </row>
    <row r="731" spans="1:9">
      <c r="A731" s="44" t="s">
        <v>61</v>
      </c>
      <c r="B731" s="126" t="s">
        <v>174</v>
      </c>
      <c r="C731" s="126" t="s">
        <v>225</v>
      </c>
      <c r="D731" s="1"/>
      <c r="E731" s="132" t="s">
        <v>173</v>
      </c>
      <c r="F731" s="126" t="s">
        <v>174</v>
      </c>
      <c r="G731" s="126"/>
      <c r="H731" s="123"/>
      <c r="I731" s="5"/>
    </row>
    <row r="732" spans="1:9" ht="13.5" thickBot="1">
      <c r="A732" s="52" t="s">
        <v>28</v>
      </c>
      <c r="B732" s="119" t="s">
        <v>175</v>
      </c>
      <c r="C732" s="119" t="s">
        <v>175</v>
      </c>
      <c r="D732" s="1"/>
      <c r="E732" s="172" t="s">
        <v>175</v>
      </c>
      <c r="F732" s="119" t="s">
        <v>175</v>
      </c>
      <c r="G732" s="119"/>
      <c r="H732" s="127"/>
      <c r="I732" s="7"/>
    </row>
    <row r="733" spans="1:9" ht="13.5" thickBot="1">
      <c r="A733" s="93" t="s">
        <v>80</v>
      </c>
      <c r="B733" s="82" t="s">
        <v>62</v>
      </c>
      <c r="C733" s="82" t="s">
        <v>63</v>
      </c>
      <c r="D733" s="349" t="s">
        <v>64</v>
      </c>
      <c r="E733" s="329"/>
      <c r="F733" s="82" t="s">
        <v>65</v>
      </c>
      <c r="G733" s="94"/>
      <c r="H733" s="95"/>
      <c r="I733" s="96"/>
    </row>
    <row r="734" spans="1:9">
      <c r="A734" s="91" t="s">
        <v>26</v>
      </c>
      <c r="B734" s="103">
        <v>1</v>
      </c>
      <c r="C734" s="103"/>
      <c r="D734" s="332">
        <v>2</v>
      </c>
      <c r="E734" s="333"/>
      <c r="F734" s="102">
        <v>2</v>
      </c>
      <c r="G734" s="75"/>
      <c r="H734" s="2"/>
      <c r="I734" s="2"/>
    </row>
    <row r="735" spans="1:9">
      <c r="A735" s="54" t="s">
        <v>66</v>
      </c>
      <c r="B735" s="133" t="s">
        <v>174</v>
      </c>
      <c r="C735" s="133"/>
      <c r="D735" s="334"/>
      <c r="E735" s="335"/>
      <c r="F735" s="126" t="s">
        <v>162</v>
      </c>
      <c r="G735" s="18"/>
      <c r="H735" s="1"/>
      <c r="I735" s="1"/>
    </row>
    <row r="736" spans="1:9">
      <c r="A736" s="55" t="s">
        <v>28</v>
      </c>
      <c r="B736" s="56" t="s">
        <v>175</v>
      </c>
      <c r="C736" s="133"/>
      <c r="D736" s="133" t="s">
        <v>67</v>
      </c>
      <c r="E736" s="133" t="s">
        <v>68</v>
      </c>
      <c r="F736" s="126" t="s">
        <v>84</v>
      </c>
      <c r="G736" s="18"/>
      <c r="H736" s="1"/>
      <c r="I736" s="1"/>
    </row>
    <row r="737" spans="1:9" ht="13.5" thickBot="1">
      <c r="A737" s="57"/>
      <c r="B737" s="58"/>
      <c r="C737" s="59"/>
      <c r="D737" s="107">
        <v>2</v>
      </c>
      <c r="E737" s="59"/>
      <c r="F737" s="60"/>
      <c r="G737" s="60"/>
      <c r="H737" s="73"/>
      <c r="I737" s="73"/>
    </row>
    <row r="738" spans="1:9">
      <c r="A738" s="336" t="s">
        <v>69</v>
      </c>
      <c r="B738" s="10" t="s">
        <v>70</v>
      </c>
      <c r="C738" s="10" t="s">
        <v>71</v>
      </c>
      <c r="D738" s="338" t="s">
        <v>72</v>
      </c>
      <c r="E738" s="10" t="s">
        <v>73</v>
      </c>
      <c r="F738" s="10" t="s">
        <v>74</v>
      </c>
      <c r="G738" s="3"/>
      <c r="H738" s="3"/>
      <c r="I738" s="4"/>
    </row>
    <row r="739" spans="1:9" ht="13.5" thickBot="1">
      <c r="A739" s="337"/>
      <c r="B739" s="101" t="s">
        <v>52</v>
      </c>
      <c r="C739" s="6"/>
      <c r="D739" s="339"/>
      <c r="E739" s="101" t="s">
        <v>52</v>
      </c>
      <c r="F739" s="6"/>
      <c r="G739" s="6"/>
      <c r="H739" s="6"/>
      <c r="I739" s="7"/>
    </row>
    <row r="740" spans="1:9" ht="13.5" thickBot="1">
      <c r="A740" s="340"/>
      <c r="B740" s="340"/>
      <c r="C740" s="340"/>
      <c r="D740" s="340"/>
      <c r="E740" s="340"/>
      <c r="F740" s="340"/>
      <c r="G740" s="340"/>
      <c r="H740" s="340"/>
      <c r="I740" s="340"/>
    </row>
    <row r="741" spans="1:9" ht="13.5" thickBot="1">
      <c r="A741" s="341" t="s">
        <v>75</v>
      </c>
      <c r="B741" s="342"/>
      <c r="C741" s="342"/>
      <c r="D741" s="342"/>
      <c r="E741" s="342"/>
      <c r="F741" s="342"/>
      <c r="G741" s="342"/>
      <c r="H741" s="342"/>
      <c r="I741" s="343"/>
    </row>
    <row r="742" spans="1:9">
      <c r="A742" s="61"/>
      <c r="B742" s="11"/>
      <c r="C742" s="11"/>
      <c r="D742" s="11"/>
      <c r="E742" s="11"/>
      <c r="F742" s="11"/>
      <c r="G742" s="11"/>
      <c r="H742" s="98"/>
      <c r="I742" s="24"/>
    </row>
    <row r="743" spans="1:9">
      <c r="A743" s="62"/>
      <c r="B743" s="13"/>
      <c r="C743" s="13"/>
      <c r="D743" s="13"/>
      <c r="E743" s="13"/>
      <c r="F743" s="13"/>
      <c r="G743" s="13"/>
      <c r="H743" s="97"/>
      <c r="I743" s="26"/>
    </row>
    <row r="744" spans="1:9">
      <c r="A744" s="62"/>
      <c r="B744" s="13"/>
      <c r="C744" s="13"/>
      <c r="D744" s="13"/>
      <c r="E744" s="13"/>
      <c r="F744" s="13"/>
      <c r="G744" s="13"/>
      <c r="H744" s="97"/>
      <c r="I744" s="26"/>
    </row>
    <row r="745" spans="1:9">
      <c r="A745" s="12"/>
      <c r="B745" s="13"/>
      <c r="C745" s="13"/>
      <c r="D745" s="13"/>
      <c r="E745" s="108"/>
      <c r="F745" s="63"/>
      <c r="G745" s="63"/>
      <c r="H745" s="9"/>
      <c r="I745" s="26"/>
    </row>
    <row r="746" spans="1:9">
      <c r="A746" s="12"/>
      <c r="B746" s="13"/>
      <c r="C746" s="13"/>
      <c r="D746" s="13"/>
      <c r="E746" s="9"/>
      <c r="F746" s="9"/>
      <c r="G746" s="9"/>
      <c r="H746" s="9"/>
      <c r="I746" s="26"/>
    </row>
    <row r="747" spans="1:9">
      <c r="A747" s="12"/>
      <c r="B747" s="13"/>
      <c r="C747" s="13"/>
      <c r="D747" s="13"/>
      <c r="E747" s="9"/>
      <c r="F747" s="9"/>
      <c r="G747" s="9"/>
      <c r="H747" s="9"/>
      <c r="I747" s="26"/>
    </row>
    <row r="748" spans="1:9">
      <c r="A748" s="12"/>
      <c r="B748" s="13"/>
      <c r="C748" s="13"/>
      <c r="D748" s="13"/>
      <c r="E748" s="9"/>
      <c r="F748" s="9"/>
      <c r="G748" s="9"/>
      <c r="H748" s="9"/>
      <c r="I748" s="26"/>
    </row>
    <row r="749" spans="1:9">
      <c r="A749" s="25"/>
      <c r="B749" s="9"/>
      <c r="C749" s="9"/>
      <c r="D749" s="9"/>
      <c r="E749" s="9"/>
      <c r="F749" s="9"/>
      <c r="G749" s="9"/>
      <c r="H749" s="9"/>
      <c r="I749" s="26"/>
    </row>
    <row r="750" spans="1:9">
      <c r="A750" s="64"/>
      <c r="B750" s="13"/>
      <c r="C750" s="13"/>
      <c r="D750" s="13"/>
      <c r="E750" s="9"/>
      <c r="F750" s="9"/>
      <c r="G750" s="9"/>
      <c r="H750" s="9"/>
      <c r="I750" s="26"/>
    </row>
    <row r="751" spans="1:9">
      <c r="A751" s="12"/>
      <c r="B751" s="13"/>
      <c r="C751" s="13"/>
      <c r="D751" s="13"/>
      <c r="E751" s="9"/>
      <c r="F751" s="9"/>
      <c r="G751" s="9"/>
      <c r="H751" s="9"/>
      <c r="I751" s="26"/>
    </row>
    <row r="752" spans="1:9">
      <c r="A752" s="12"/>
      <c r="B752" s="13"/>
      <c r="C752" s="13"/>
      <c r="D752" s="13"/>
      <c r="E752" s="9"/>
      <c r="F752" s="9"/>
      <c r="G752" s="9"/>
      <c r="H752" s="9"/>
      <c r="I752" s="26"/>
    </row>
    <row r="753" spans="1:9">
      <c r="A753" s="12"/>
      <c r="B753" s="13"/>
      <c r="C753" s="13"/>
      <c r="D753" s="13"/>
      <c r="E753" s="9"/>
      <c r="F753" s="9"/>
      <c r="G753" s="9"/>
      <c r="H753" s="9"/>
      <c r="I753" s="26"/>
    </row>
    <row r="754" spans="1:9">
      <c r="A754" s="12"/>
      <c r="B754" s="9"/>
      <c r="C754" s="9"/>
      <c r="D754" s="9"/>
      <c r="E754" s="9"/>
      <c r="F754" s="9"/>
      <c r="G754" s="9"/>
      <c r="H754" s="9"/>
      <c r="I754" s="26"/>
    </row>
    <row r="755" spans="1:9">
      <c r="A755" s="12"/>
      <c r="B755" s="9"/>
      <c r="C755" s="9"/>
      <c r="D755" s="9"/>
      <c r="E755" s="9"/>
      <c r="F755" s="9"/>
      <c r="G755" s="9"/>
      <c r="H755" s="9"/>
      <c r="I755" s="26"/>
    </row>
    <row r="756" spans="1:9">
      <c r="A756" s="12"/>
      <c r="B756" s="9"/>
      <c r="C756" s="9"/>
      <c r="D756" s="9"/>
      <c r="E756" s="9"/>
      <c r="F756" s="9"/>
      <c r="G756" s="9"/>
      <c r="H756" s="9"/>
      <c r="I756" s="26"/>
    </row>
    <row r="757" spans="1:9">
      <c r="A757" s="12"/>
      <c r="B757" s="9"/>
      <c r="C757" s="9"/>
      <c r="D757" s="9"/>
      <c r="E757" s="9"/>
      <c r="F757" s="9"/>
      <c r="G757" s="9"/>
      <c r="H757" s="9"/>
      <c r="I757" s="26"/>
    </row>
    <row r="758" spans="1:9">
      <c r="A758" s="12"/>
      <c r="B758" s="9"/>
      <c r="C758" s="9"/>
      <c r="D758" s="9"/>
      <c r="E758" s="9"/>
      <c r="F758" s="9"/>
      <c r="G758" s="9"/>
      <c r="H758" s="9"/>
      <c r="I758" s="26"/>
    </row>
    <row r="759" spans="1:9">
      <c r="A759" s="12"/>
      <c r="B759" s="108"/>
      <c r="C759" s="13"/>
      <c r="D759" s="13"/>
      <c r="E759" s="13"/>
      <c r="F759" s="13"/>
      <c r="G759" s="13"/>
      <c r="H759" s="9"/>
      <c r="I759" s="26"/>
    </row>
    <row r="760" spans="1:9" ht="14.25">
      <c r="A760" s="25"/>
      <c r="B760" s="65"/>
      <c r="C760" s="66"/>
      <c r="D760" s="67"/>
      <c r="E760" s="68"/>
      <c r="F760" s="68"/>
      <c r="G760" s="67"/>
      <c r="H760" s="9"/>
      <c r="I760" s="26"/>
    </row>
    <row r="761" spans="1:9" ht="15" thickBot="1">
      <c r="A761" s="27"/>
      <c r="B761" s="14"/>
      <c r="C761" s="69"/>
      <c r="D761" s="70"/>
      <c r="E761" s="71"/>
      <c r="F761" s="71"/>
      <c r="G761" s="70"/>
      <c r="H761" s="28"/>
      <c r="I761" s="29"/>
    </row>
    <row r="762" spans="1:9" ht="23.25" customHeight="1">
      <c r="A762" s="266" t="s">
        <v>15</v>
      </c>
      <c r="B762" s="267"/>
      <c r="C762" s="267"/>
      <c r="D762" s="268"/>
      <c r="E762" s="269" t="s">
        <v>13</v>
      </c>
      <c r="F762" s="270"/>
      <c r="G762" s="311" t="s">
        <v>99</v>
      </c>
      <c r="H762" s="312"/>
      <c r="I762" s="313"/>
    </row>
    <row r="763" spans="1:9">
      <c r="A763" s="298" t="s">
        <v>167</v>
      </c>
      <c r="B763" s="299"/>
      <c r="C763" s="299"/>
      <c r="D763" s="300"/>
      <c r="E763" s="277" t="s">
        <v>12</v>
      </c>
      <c r="F763" s="278"/>
      <c r="G763" s="283" t="s">
        <v>10</v>
      </c>
      <c r="H763" s="283"/>
      <c r="I763" s="284"/>
    </row>
    <row r="764" spans="1:9">
      <c r="A764" s="301"/>
      <c r="B764" s="302"/>
      <c r="C764" s="302"/>
      <c r="D764" s="303"/>
      <c r="E764" s="277" t="s">
        <v>11</v>
      </c>
      <c r="F764" s="278"/>
      <c r="G764" s="283" t="s">
        <v>7</v>
      </c>
      <c r="H764" s="283"/>
      <c r="I764" s="284"/>
    </row>
    <row r="765" spans="1:9" ht="13.5" thickBot="1">
      <c r="A765" s="301"/>
      <c r="B765" s="302"/>
      <c r="C765" s="302"/>
      <c r="D765" s="303"/>
      <c r="E765" s="16" t="s">
        <v>14</v>
      </c>
      <c r="F765" s="283" t="s">
        <v>8</v>
      </c>
      <c r="G765" s="283"/>
      <c r="H765" s="344"/>
      <c r="I765" s="345"/>
    </row>
    <row r="766" spans="1:9" ht="24">
      <c r="A766" s="301"/>
      <c r="B766" s="302"/>
      <c r="C766" s="302"/>
      <c r="D766" s="303"/>
      <c r="E766" s="17" t="s">
        <v>9</v>
      </c>
      <c r="F766" s="258" t="s">
        <v>168</v>
      </c>
      <c r="G766" s="297"/>
      <c r="H766" s="99" t="s">
        <v>32</v>
      </c>
      <c r="I766" s="121" t="s">
        <v>228</v>
      </c>
    </row>
    <row r="767" spans="1:9" ht="13.5" thickBot="1">
      <c r="A767" s="304"/>
      <c r="B767" s="305"/>
      <c r="C767" s="305"/>
      <c r="D767" s="306"/>
      <c r="E767" s="346"/>
      <c r="F767" s="347"/>
      <c r="G767" s="348"/>
      <c r="H767" s="51" t="s">
        <v>81</v>
      </c>
      <c r="I767" s="128">
        <v>13</v>
      </c>
    </row>
  </sheetData>
  <mergeCells count="377">
    <mergeCell ref="E767:G767"/>
    <mergeCell ref="A762:D762"/>
    <mergeCell ref="E762:F762"/>
    <mergeCell ref="G762:I762"/>
    <mergeCell ref="A763:D767"/>
    <mergeCell ref="E763:F763"/>
    <mergeCell ref="G763:I763"/>
    <mergeCell ref="E764:F764"/>
    <mergeCell ref="G764:I764"/>
    <mergeCell ref="F765:I765"/>
    <mergeCell ref="F766:G766"/>
    <mergeCell ref="D734:E734"/>
    <mergeCell ref="D735:E735"/>
    <mergeCell ref="A738:A739"/>
    <mergeCell ref="D738:D739"/>
    <mergeCell ref="A740:I740"/>
    <mergeCell ref="A741:I741"/>
    <mergeCell ref="A720:I720"/>
    <mergeCell ref="A721:I721"/>
    <mergeCell ref="D722:I722"/>
    <mergeCell ref="D723:I723"/>
    <mergeCell ref="E725:I725"/>
    <mergeCell ref="D733:E733"/>
    <mergeCell ref="E708:G708"/>
    <mergeCell ref="A716:A717"/>
    <mergeCell ref="B716:I716"/>
    <mergeCell ref="B717:I717"/>
    <mergeCell ref="A718:I718"/>
    <mergeCell ref="A719:B719"/>
    <mergeCell ref="D719:I719"/>
    <mergeCell ref="A703:D703"/>
    <mergeCell ref="E703:F703"/>
    <mergeCell ref="G703:I703"/>
    <mergeCell ref="A704:D708"/>
    <mergeCell ref="E704:F704"/>
    <mergeCell ref="G704:I704"/>
    <mergeCell ref="E705:F705"/>
    <mergeCell ref="G705:I705"/>
    <mergeCell ref="F706:I706"/>
    <mergeCell ref="F707:G707"/>
    <mergeCell ref="D675:E675"/>
    <mergeCell ref="D676:E676"/>
    <mergeCell ref="A679:A680"/>
    <mergeCell ref="D679:D680"/>
    <mergeCell ref="A681:I681"/>
    <mergeCell ref="A682:I682"/>
    <mergeCell ref="A661:I661"/>
    <mergeCell ref="A662:I662"/>
    <mergeCell ref="D663:I663"/>
    <mergeCell ref="D664:I664"/>
    <mergeCell ref="E666:I666"/>
    <mergeCell ref="D674:E674"/>
    <mergeCell ref="E648:G648"/>
    <mergeCell ref="A657:A658"/>
    <mergeCell ref="B657:I657"/>
    <mergeCell ref="B658:I658"/>
    <mergeCell ref="A659:I659"/>
    <mergeCell ref="A660:B660"/>
    <mergeCell ref="D660:I660"/>
    <mergeCell ref="A643:D643"/>
    <mergeCell ref="E643:F643"/>
    <mergeCell ref="G643:I643"/>
    <mergeCell ref="A644:D648"/>
    <mergeCell ref="E644:F644"/>
    <mergeCell ref="G644:I644"/>
    <mergeCell ref="E645:F645"/>
    <mergeCell ref="G645:I645"/>
    <mergeCell ref="F646:I646"/>
    <mergeCell ref="F647:G647"/>
    <mergeCell ref="D615:E615"/>
    <mergeCell ref="D616:E616"/>
    <mergeCell ref="A619:A620"/>
    <mergeCell ref="D619:D620"/>
    <mergeCell ref="A621:I621"/>
    <mergeCell ref="A622:I622"/>
    <mergeCell ref="A601:I601"/>
    <mergeCell ref="A602:I602"/>
    <mergeCell ref="D603:I603"/>
    <mergeCell ref="D604:I604"/>
    <mergeCell ref="E606:I606"/>
    <mergeCell ref="D614:E614"/>
    <mergeCell ref="E588:G588"/>
    <mergeCell ref="A597:A598"/>
    <mergeCell ref="B597:I597"/>
    <mergeCell ref="B598:I598"/>
    <mergeCell ref="A599:I599"/>
    <mergeCell ref="A600:B600"/>
    <mergeCell ref="D600:I600"/>
    <mergeCell ref="A583:D583"/>
    <mergeCell ref="E583:F583"/>
    <mergeCell ref="G583:I583"/>
    <mergeCell ref="A584:D588"/>
    <mergeCell ref="E584:F584"/>
    <mergeCell ref="G584:I584"/>
    <mergeCell ref="E585:F585"/>
    <mergeCell ref="G585:I585"/>
    <mergeCell ref="F586:I586"/>
    <mergeCell ref="F587:G587"/>
    <mergeCell ref="D555:E555"/>
    <mergeCell ref="D556:E556"/>
    <mergeCell ref="A559:A560"/>
    <mergeCell ref="D559:D560"/>
    <mergeCell ref="A561:I561"/>
    <mergeCell ref="A562:I562"/>
    <mergeCell ref="A541:I541"/>
    <mergeCell ref="A542:I542"/>
    <mergeCell ref="D543:I543"/>
    <mergeCell ref="D544:I544"/>
    <mergeCell ref="E546:I546"/>
    <mergeCell ref="D554:E554"/>
    <mergeCell ref="E527:G527"/>
    <mergeCell ref="A537:A538"/>
    <mergeCell ref="B537:I537"/>
    <mergeCell ref="B538:I538"/>
    <mergeCell ref="A539:I539"/>
    <mergeCell ref="A540:B540"/>
    <mergeCell ref="D540:I540"/>
    <mergeCell ref="A522:D522"/>
    <mergeCell ref="E522:F522"/>
    <mergeCell ref="G522:I522"/>
    <mergeCell ref="A523:D527"/>
    <mergeCell ref="E523:F523"/>
    <mergeCell ref="G523:I523"/>
    <mergeCell ref="E524:F524"/>
    <mergeCell ref="G524:I524"/>
    <mergeCell ref="F525:I525"/>
    <mergeCell ref="F526:G526"/>
    <mergeCell ref="D494:E494"/>
    <mergeCell ref="D495:E495"/>
    <mergeCell ref="A498:A499"/>
    <mergeCell ref="D498:D499"/>
    <mergeCell ref="A500:I500"/>
    <mergeCell ref="A501:I501"/>
    <mergeCell ref="A480:I480"/>
    <mergeCell ref="A481:I481"/>
    <mergeCell ref="D482:I482"/>
    <mergeCell ref="D483:I483"/>
    <mergeCell ref="E485:I485"/>
    <mergeCell ref="D493:E493"/>
    <mergeCell ref="E468:G468"/>
    <mergeCell ref="A476:A477"/>
    <mergeCell ref="B476:I476"/>
    <mergeCell ref="B477:I477"/>
    <mergeCell ref="A478:I478"/>
    <mergeCell ref="A479:B479"/>
    <mergeCell ref="D479:I479"/>
    <mergeCell ref="A463:D463"/>
    <mergeCell ref="E463:F463"/>
    <mergeCell ref="G463:I463"/>
    <mergeCell ref="A464:D468"/>
    <mergeCell ref="E464:F464"/>
    <mergeCell ref="G464:I464"/>
    <mergeCell ref="E465:F465"/>
    <mergeCell ref="G465:I465"/>
    <mergeCell ref="F466:I466"/>
    <mergeCell ref="F467:G467"/>
    <mergeCell ref="D435:E435"/>
    <mergeCell ref="D436:E436"/>
    <mergeCell ref="A439:A440"/>
    <mergeCell ref="D439:D440"/>
    <mergeCell ref="A441:I441"/>
    <mergeCell ref="A442:I442"/>
    <mergeCell ref="A421:I421"/>
    <mergeCell ref="A422:I422"/>
    <mergeCell ref="D423:I423"/>
    <mergeCell ref="D424:I424"/>
    <mergeCell ref="E426:I426"/>
    <mergeCell ref="D434:E434"/>
    <mergeCell ref="E348:G348"/>
    <mergeCell ref="A417:A418"/>
    <mergeCell ref="B417:I417"/>
    <mergeCell ref="B418:I418"/>
    <mergeCell ref="A419:I419"/>
    <mergeCell ref="A420:B420"/>
    <mergeCell ref="D420:I420"/>
    <mergeCell ref="A343:D343"/>
    <mergeCell ref="E343:F343"/>
    <mergeCell ref="G343:I343"/>
    <mergeCell ref="A344:D348"/>
    <mergeCell ref="E344:F344"/>
    <mergeCell ref="G344:I344"/>
    <mergeCell ref="E345:F345"/>
    <mergeCell ref="G345:I345"/>
    <mergeCell ref="F346:I346"/>
    <mergeCell ref="F347:G347"/>
    <mergeCell ref="E407:G407"/>
    <mergeCell ref="A403:D407"/>
    <mergeCell ref="E403:F403"/>
    <mergeCell ref="G403:I403"/>
    <mergeCell ref="E404:F404"/>
    <mergeCell ref="G404:I404"/>
    <mergeCell ref="F405:I405"/>
    <mergeCell ref="D316:E316"/>
    <mergeCell ref="A319:A320"/>
    <mergeCell ref="D319:D320"/>
    <mergeCell ref="A321:I321"/>
    <mergeCell ref="A322:I322"/>
    <mergeCell ref="A301:I301"/>
    <mergeCell ref="A302:I302"/>
    <mergeCell ref="D303:I303"/>
    <mergeCell ref="D304:I304"/>
    <mergeCell ref="E306:I306"/>
    <mergeCell ref="D314:E314"/>
    <mergeCell ref="F406:G406"/>
    <mergeCell ref="D374:E374"/>
    <mergeCell ref="D375:E375"/>
    <mergeCell ref="A378:A379"/>
    <mergeCell ref="D378:D379"/>
    <mergeCell ref="A380:I380"/>
    <mergeCell ref="A381:I381"/>
    <mergeCell ref="A360:I360"/>
    <mergeCell ref="A361:I361"/>
    <mergeCell ref="D362:I362"/>
    <mergeCell ref="D363:I363"/>
    <mergeCell ref="E365:I365"/>
    <mergeCell ref="D373:E373"/>
    <mergeCell ref="A402:D402"/>
    <mergeCell ref="E402:F402"/>
    <mergeCell ref="G402:I402"/>
    <mergeCell ref="E289:G289"/>
    <mergeCell ref="A356:A357"/>
    <mergeCell ref="B356:I356"/>
    <mergeCell ref="B357:I357"/>
    <mergeCell ref="A358:I358"/>
    <mergeCell ref="A359:B359"/>
    <mergeCell ref="D359:I359"/>
    <mergeCell ref="A284:D284"/>
    <mergeCell ref="E284:F284"/>
    <mergeCell ref="G284:I284"/>
    <mergeCell ref="A285:D289"/>
    <mergeCell ref="E285:F285"/>
    <mergeCell ref="G285:I285"/>
    <mergeCell ref="E286:F286"/>
    <mergeCell ref="G286:I286"/>
    <mergeCell ref="F287:I287"/>
    <mergeCell ref="F288:G288"/>
    <mergeCell ref="A297:A298"/>
    <mergeCell ref="B297:I297"/>
    <mergeCell ref="B298:I298"/>
    <mergeCell ref="A299:I299"/>
    <mergeCell ref="A300:B300"/>
    <mergeCell ref="D300:I300"/>
    <mergeCell ref="D315:E315"/>
    <mergeCell ref="D256:E256"/>
    <mergeCell ref="D257:E257"/>
    <mergeCell ref="A260:A261"/>
    <mergeCell ref="D260:D261"/>
    <mergeCell ref="A262:I262"/>
    <mergeCell ref="A263:I263"/>
    <mergeCell ref="A242:I242"/>
    <mergeCell ref="A243:I243"/>
    <mergeCell ref="D244:I244"/>
    <mergeCell ref="D245:I245"/>
    <mergeCell ref="E247:I247"/>
    <mergeCell ref="D255:E255"/>
    <mergeCell ref="E230:G230"/>
    <mergeCell ref="A238:A239"/>
    <mergeCell ref="B238:I238"/>
    <mergeCell ref="B239:I239"/>
    <mergeCell ref="A240:I240"/>
    <mergeCell ref="A241:B241"/>
    <mergeCell ref="D241:I241"/>
    <mergeCell ref="A225:D225"/>
    <mergeCell ref="E225:F225"/>
    <mergeCell ref="G225:I225"/>
    <mergeCell ref="A226:D230"/>
    <mergeCell ref="E226:F226"/>
    <mergeCell ref="G226:I226"/>
    <mergeCell ref="E227:F227"/>
    <mergeCell ref="G227:I227"/>
    <mergeCell ref="F228:I228"/>
    <mergeCell ref="F229:G229"/>
    <mergeCell ref="D197:E197"/>
    <mergeCell ref="D198:E198"/>
    <mergeCell ref="A201:A202"/>
    <mergeCell ref="D201:D202"/>
    <mergeCell ref="A203:I203"/>
    <mergeCell ref="A204:I204"/>
    <mergeCell ref="A183:I183"/>
    <mergeCell ref="A184:I184"/>
    <mergeCell ref="D185:I185"/>
    <mergeCell ref="D186:I186"/>
    <mergeCell ref="E188:I188"/>
    <mergeCell ref="D196:E196"/>
    <mergeCell ref="E171:G171"/>
    <mergeCell ref="A179:A180"/>
    <mergeCell ref="B179:I179"/>
    <mergeCell ref="B180:I180"/>
    <mergeCell ref="A181:I181"/>
    <mergeCell ref="A182:B182"/>
    <mergeCell ref="D182:I182"/>
    <mergeCell ref="A166:D166"/>
    <mergeCell ref="E166:F166"/>
    <mergeCell ref="G166:I166"/>
    <mergeCell ref="A167:D171"/>
    <mergeCell ref="E167:F167"/>
    <mergeCell ref="G167:I167"/>
    <mergeCell ref="E168:F168"/>
    <mergeCell ref="G168:I168"/>
    <mergeCell ref="F169:I169"/>
    <mergeCell ref="F170:G170"/>
    <mergeCell ref="D138:E138"/>
    <mergeCell ref="D139:E139"/>
    <mergeCell ref="A142:A143"/>
    <mergeCell ref="D142:D143"/>
    <mergeCell ref="A144:I144"/>
    <mergeCell ref="A145:I145"/>
    <mergeCell ref="A124:I124"/>
    <mergeCell ref="A125:I125"/>
    <mergeCell ref="D126:I126"/>
    <mergeCell ref="D127:I127"/>
    <mergeCell ref="E129:I129"/>
    <mergeCell ref="D137:E137"/>
    <mergeCell ref="E112:G112"/>
    <mergeCell ref="A120:A121"/>
    <mergeCell ref="B120:I120"/>
    <mergeCell ref="B121:I121"/>
    <mergeCell ref="A122:I122"/>
    <mergeCell ref="A123:B123"/>
    <mergeCell ref="D123:I123"/>
    <mergeCell ref="A107:D107"/>
    <mergeCell ref="E107:F107"/>
    <mergeCell ref="G107:I107"/>
    <mergeCell ref="A108:D112"/>
    <mergeCell ref="E108:F108"/>
    <mergeCell ref="G108:I108"/>
    <mergeCell ref="E109:F109"/>
    <mergeCell ref="G109:I109"/>
    <mergeCell ref="F110:I110"/>
    <mergeCell ref="F111:G111"/>
    <mergeCell ref="D79:E79"/>
    <mergeCell ref="D80:E80"/>
    <mergeCell ref="A83:A84"/>
    <mergeCell ref="D83:D84"/>
    <mergeCell ref="A85:I85"/>
    <mergeCell ref="A86:I86"/>
    <mergeCell ref="A65:I65"/>
    <mergeCell ref="A66:I66"/>
    <mergeCell ref="D67:I67"/>
    <mergeCell ref="D68:I68"/>
    <mergeCell ref="E70:I70"/>
    <mergeCell ref="D78:E78"/>
    <mergeCell ref="A61:A62"/>
    <mergeCell ref="B61:I61"/>
    <mergeCell ref="B62:I62"/>
    <mergeCell ref="A63:I63"/>
    <mergeCell ref="A64:B64"/>
    <mergeCell ref="D64:I64"/>
    <mergeCell ref="E50:F50"/>
    <mergeCell ref="G50:I50"/>
    <mergeCell ref="F51:I51"/>
    <mergeCell ref="F52:G52"/>
    <mergeCell ref="E53:G53"/>
    <mergeCell ref="A48:D48"/>
    <mergeCell ref="E48:F48"/>
    <mergeCell ref="G48:I48"/>
    <mergeCell ref="E49:F49"/>
    <mergeCell ref="G49:I49"/>
    <mergeCell ref="A49:D53"/>
    <mergeCell ref="D20:E20"/>
    <mergeCell ref="D21:E21"/>
    <mergeCell ref="A24:A25"/>
    <mergeCell ref="D24:D25"/>
    <mergeCell ref="A26:I26"/>
    <mergeCell ref="A27:I27"/>
    <mergeCell ref="A6:I6"/>
    <mergeCell ref="A7:I7"/>
    <mergeCell ref="D8:I8"/>
    <mergeCell ref="D9:I9"/>
    <mergeCell ref="E11:I11"/>
    <mergeCell ref="D19:E19"/>
    <mergeCell ref="A2:A3"/>
    <mergeCell ref="B2:I2"/>
    <mergeCell ref="B3:I3"/>
    <mergeCell ref="A4:I4"/>
    <mergeCell ref="A5:B5"/>
    <mergeCell ref="D5:I5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3"/>
  <sheetViews>
    <sheetView view="pageLayout" workbookViewId="0">
      <selection activeCell="D242" sqref="D242"/>
    </sheetView>
  </sheetViews>
  <sheetFormatPr baseColWidth="10" defaultRowHeight="12.75"/>
  <sheetData>
    <row r="1" spans="1:9" ht="13.5" thickBot="1"/>
    <row r="2" spans="1:9" ht="18">
      <c r="A2" s="241"/>
      <c r="B2" s="243" t="s">
        <v>4</v>
      </c>
      <c r="C2" s="243"/>
      <c r="D2" s="243"/>
      <c r="E2" s="243"/>
      <c r="F2" s="243"/>
      <c r="G2" s="243"/>
      <c r="H2" s="243"/>
      <c r="I2" s="244"/>
    </row>
    <row r="3" spans="1:9" ht="18.75" thickBot="1">
      <c r="A3" s="242"/>
      <c r="B3" s="245" t="s">
        <v>5</v>
      </c>
      <c r="C3" s="245"/>
      <c r="D3" s="245"/>
      <c r="E3" s="245"/>
      <c r="F3" s="245"/>
      <c r="G3" s="245"/>
      <c r="H3" s="245"/>
      <c r="I3" s="246"/>
    </row>
    <row r="4" spans="1:9" ht="13.5" thickBot="1">
      <c r="A4" s="330"/>
      <c r="B4" s="331"/>
      <c r="C4" s="331"/>
      <c r="D4" s="331"/>
      <c r="E4" s="331"/>
      <c r="F4" s="331"/>
      <c r="G4" s="331"/>
      <c r="H4" s="331"/>
      <c r="I4" s="331"/>
    </row>
    <row r="5" spans="1:9" ht="18.75" thickBot="1">
      <c r="A5" s="316" t="s">
        <v>158</v>
      </c>
      <c r="B5" s="317"/>
      <c r="C5" s="130" t="s">
        <v>230</v>
      </c>
      <c r="D5" s="250" t="s">
        <v>164</v>
      </c>
      <c r="E5" s="250"/>
      <c r="F5" s="250"/>
      <c r="G5" s="250"/>
      <c r="H5" s="250"/>
      <c r="I5" s="251"/>
    </row>
    <row r="6" spans="1:9" ht="18.75" thickBot="1">
      <c r="A6" s="318"/>
      <c r="B6" s="318"/>
      <c r="C6" s="318"/>
      <c r="D6" s="318"/>
      <c r="E6" s="318"/>
      <c r="F6" s="318"/>
      <c r="G6" s="318"/>
      <c r="H6" s="318"/>
      <c r="I6" s="318"/>
    </row>
    <row r="7" spans="1:9" ht="15.75" thickBot="1">
      <c r="A7" s="253" t="s">
        <v>77</v>
      </c>
      <c r="B7" s="254"/>
      <c r="C7" s="254"/>
      <c r="D7" s="254"/>
      <c r="E7" s="254"/>
      <c r="F7" s="254"/>
      <c r="G7" s="254"/>
      <c r="H7" s="254"/>
      <c r="I7" s="255"/>
    </row>
    <row r="8" spans="1:9">
      <c r="A8" s="36" t="s">
        <v>33</v>
      </c>
      <c r="B8" s="37" t="s">
        <v>34</v>
      </c>
      <c r="C8" s="37" t="s">
        <v>78</v>
      </c>
      <c r="D8" s="319" t="s">
        <v>79</v>
      </c>
      <c r="E8" s="320"/>
      <c r="F8" s="320"/>
      <c r="G8" s="320"/>
      <c r="H8" s="320"/>
      <c r="I8" s="321"/>
    </row>
    <row r="9" spans="1:9">
      <c r="A9" s="38" t="s">
        <v>35</v>
      </c>
      <c r="B9" s="39" t="s">
        <v>159</v>
      </c>
      <c r="C9" s="122">
        <v>2</v>
      </c>
      <c r="D9" s="322" t="s">
        <v>231</v>
      </c>
      <c r="E9" s="323"/>
      <c r="F9" s="323"/>
      <c r="G9" s="323"/>
      <c r="H9" s="323"/>
      <c r="I9" s="324"/>
    </row>
    <row r="10" spans="1:9" ht="24.75" thickBot="1">
      <c r="A10" s="40" t="s">
        <v>36</v>
      </c>
      <c r="B10" s="41">
        <v>29.1</v>
      </c>
      <c r="C10" s="42" t="s">
        <v>37</v>
      </c>
      <c r="D10" s="41"/>
      <c r="E10" s="43" t="s">
        <v>38</v>
      </c>
      <c r="F10" s="41">
        <v>2</v>
      </c>
      <c r="G10" s="42" t="s">
        <v>39</v>
      </c>
      <c r="H10" s="41">
        <v>2.8</v>
      </c>
      <c r="I10" s="7"/>
    </row>
    <row r="11" spans="1:9" ht="34.5" thickBot="1">
      <c r="A11" s="90" t="s">
        <v>40</v>
      </c>
      <c r="B11" s="83" t="s">
        <v>41</v>
      </c>
      <c r="C11" s="83" t="s">
        <v>42</v>
      </c>
      <c r="D11" s="89" t="s">
        <v>43</v>
      </c>
      <c r="E11" s="325" t="s">
        <v>44</v>
      </c>
      <c r="F11" s="326"/>
      <c r="G11" s="326"/>
      <c r="H11" s="326"/>
      <c r="I11" s="327"/>
    </row>
    <row r="12" spans="1:9" ht="15.75">
      <c r="A12" s="76" t="s">
        <v>45</v>
      </c>
      <c r="B12" s="87" t="s">
        <v>52</v>
      </c>
      <c r="C12" s="157"/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D13" s="45"/>
      <c r="E13" s="47" t="s">
        <v>83</v>
      </c>
      <c r="F13" s="123" t="s">
        <v>85</v>
      </c>
      <c r="G13" s="123" t="s">
        <v>86</v>
      </c>
      <c r="H13" s="122"/>
      <c r="I13" s="5"/>
    </row>
    <row r="14" spans="1:9" ht="13.5" thickBot="1">
      <c r="A14" s="48" t="s">
        <v>51</v>
      </c>
      <c r="B14" s="50" t="s">
        <v>52</v>
      </c>
      <c r="C14" s="49"/>
      <c r="E14" s="51" t="s">
        <v>84</v>
      </c>
      <c r="F14" s="119" t="s">
        <v>84</v>
      </c>
      <c r="G14" s="119" t="s">
        <v>84</v>
      </c>
      <c r="H14" s="74"/>
      <c r="I14" s="7"/>
    </row>
    <row r="15" spans="1:9" ht="13.5" thickBot="1">
      <c r="A15" s="77" t="s">
        <v>53</v>
      </c>
      <c r="B15" s="80" t="s">
        <v>54</v>
      </c>
      <c r="C15" s="81" t="s">
        <v>55</v>
      </c>
      <c r="D15" s="81" t="s">
        <v>56</v>
      </c>
      <c r="E15" s="82" t="s">
        <v>57</v>
      </c>
      <c r="F15" s="83" t="s">
        <v>232</v>
      </c>
      <c r="G15" s="82" t="s">
        <v>233</v>
      </c>
      <c r="H15" s="176" t="s">
        <v>234</v>
      </c>
      <c r="I15" s="84" t="s">
        <v>60</v>
      </c>
    </row>
    <row r="16" spans="1:9">
      <c r="A16" s="76" t="s">
        <v>26</v>
      </c>
      <c r="B16" s="78"/>
      <c r="C16" s="78"/>
      <c r="D16" s="78"/>
      <c r="E16" s="102"/>
      <c r="F16" s="102">
        <v>8</v>
      </c>
      <c r="G16" s="102">
        <v>6</v>
      </c>
      <c r="H16" s="102">
        <v>3</v>
      </c>
      <c r="I16" s="8"/>
    </row>
    <row r="17" spans="1:9">
      <c r="A17" s="44" t="s">
        <v>61</v>
      </c>
      <c r="B17" s="122"/>
      <c r="C17" s="123"/>
      <c r="D17" s="122"/>
      <c r="E17" s="123"/>
      <c r="F17" s="126" t="s">
        <v>89</v>
      </c>
      <c r="G17" s="126" t="s">
        <v>90</v>
      </c>
      <c r="H17" s="126" t="s">
        <v>89</v>
      </c>
      <c r="I17" s="5"/>
    </row>
    <row r="18" spans="1:9" ht="13.5" thickBot="1">
      <c r="A18" s="52" t="s">
        <v>28</v>
      </c>
      <c r="B18" s="156"/>
      <c r="C18" s="156"/>
      <c r="D18" s="53"/>
      <c r="E18" s="49"/>
      <c r="F18" s="119" t="s">
        <v>89</v>
      </c>
      <c r="G18" s="119"/>
      <c r="H18" s="119"/>
      <c r="I18" s="7"/>
    </row>
    <row r="19" spans="1:9" ht="13.5" thickBot="1">
      <c r="A19" s="93" t="s">
        <v>80</v>
      </c>
      <c r="B19" s="82" t="s">
        <v>62</v>
      </c>
      <c r="C19" s="82" t="s">
        <v>63</v>
      </c>
      <c r="D19" s="328" t="s">
        <v>64</v>
      </c>
      <c r="E19" s="329"/>
      <c r="F19" s="82" t="s">
        <v>65</v>
      </c>
      <c r="G19" s="94"/>
      <c r="H19" s="95"/>
      <c r="I19" s="96"/>
    </row>
    <row r="20" spans="1:9">
      <c r="A20" s="91" t="s">
        <v>26</v>
      </c>
      <c r="B20" s="92">
        <v>8</v>
      </c>
      <c r="C20" s="103">
        <v>1</v>
      </c>
      <c r="D20" s="332">
        <v>4</v>
      </c>
      <c r="E20" s="333"/>
      <c r="F20" s="102"/>
      <c r="G20" s="75"/>
      <c r="H20" s="2"/>
      <c r="I20" s="2"/>
    </row>
    <row r="21" spans="1:9">
      <c r="A21" s="54" t="s">
        <v>66</v>
      </c>
      <c r="B21" s="133" t="s">
        <v>196</v>
      </c>
      <c r="C21" s="133" t="s">
        <v>161</v>
      </c>
      <c r="D21" s="334"/>
      <c r="E21" s="335"/>
      <c r="F21" s="126"/>
      <c r="G21" s="18"/>
      <c r="H21" s="1"/>
      <c r="I21" s="1"/>
    </row>
    <row r="22" spans="1:9">
      <c r="A22" s="55" t="s">
        <v>28</v>
      </c>
      <c r="B22" s="56" t="s">
        <v>175</v>
      </c>
      <c r="C22" s="133" t="s">
        <v>84</v>
      </c>
      <c r="D22" s="133" t="s">
        <v>67</v>
      </c>
      <c r="E22" s="133" t="s">
        <v>68</v>
      </c>
      <c r="F22" s="126"/>
      <c r="G22" s="18"/>
      <c r="H22" s="1"/>
      <c r="I22" s="1"/>
    </row>
    <row r="23" spans="1:9" ht="15.75" thickBot="1">
      <c r="A23" s="57"/>
      <c r="B23" s="58"/>
      <c r="C23" s="59"/>
      <c r="D23" s="104" t="s">
        <v>46</v>
      </c>
      <c r="E23" s="59"/>
      <c r="F23" s="60"/>
      <c r="G23" s="60"/>
      <c r="H23" s="73"/>
      <c r="I23" s="73"/>
    </row>
    <row r="24" spans="1:9">
      <c r="A24" s="336" t="s">
        <v>69</v>
      </c>
      <c r="B24" s="10" t="s">
        <v>70</v>
      </c>
      <c r="C24" s="10" t="s">
        <v>71</v>
      </c>
      <c r="D24" s="338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337"/>
      <c r="B25" s="101" t="s">
        <v>52</v>
      </c>
      <c r="C25" s="6"/>
      <c r="D25" s="339"/>
      <c r="E25" s="101" t="s">
        <v>52</v>
      </c>
      <c r="F25" s="6"/>
      <c r="G25" s="6"/>
      <c r="H25" s="6"/>
      <c r="I25" s="7"/>
    </row>
    <row r="26" spans="1:9" ht="13.5" thickBot="1">
      <c r="A26" s="340"/>
      <c r="B26" s="340"/>
      <c r="C26" s="340"/>
      <c r="D26" s="340"/>
      <c r="E26" s="340"/>
      <c r="F26" s="340"/>
      <c r="G26" s="340"/>
      <c r="H26" s="340"/>
      <c r="I26" s="340"/>
    </row>
    <row r="27" spans="1:9" ht="13.5" thickBot="1">
      <c r="A27" s="341" t="s">
        <v>75</v>
      </c>
      <c r="B27" s="342"/>
      <c r="C27" s="342"/>
      <c r="D27" s="342"/>
      <c r="E27" s="342"/>
      <c r="F27" s="342"/>
      <c r="G27" s="342"/>
      <c r="H27" s="342"/>
      <c r="I27" s="343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8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8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4" customHeight="1">
      <c r="A48" s="266" t="s">
        <v>15</v>
      </c>
      <c r="B48" s="267"/>
      <c r="C48" s="267"/>
      <c r="D48" s="268"/>
      <c r="E48" s="269" t="s">
        <v>13</v>
      </c>
      <c r="F48" s="270"/>
      <c r="G48" s="311" t="s">
        <v>99</v>
      </c>
      <c r="H48" s="312"/>
      <c r="I48" s="313"/>
    </row>
    <row r="49" spans="1:9">
      <c r="A49" s="298" t="s">
        <v>167</v>
      </c>
      <c r="B49" s="299"/>
      <c r="C49" s="299"/>
      <c r="D49" s="300"/>
      <c r="E49" s="277" t="s">
        <v>12</v>
      </c>
      <c r="F49" s="278"/>
      <c r="G49" s="283" t="s">
        <v>10</v>
      </c>
      <c r="H49" s="283"/>
      <c r="I49" s="284"/>
    </row>
    <row r="50" spans="1:9">
      <c r="A50" s="301"/>
      <c r="B50" s="302"/>
      <c r="C50" s="302"/>
      <c r="D50" s="303"/>
      <c r="E50" s="277" t="s">
        <v>11</v>
      </c>
      <c r="F50" s="278"/>
      <c r="G50" s="283" t="s">
        <v>7</v>
      </c>
      <c r="H50" s="283"/>
      <c r="I50" s="284"/>
    </row>
    <row r="51" spans="1:9" ht="13.5" thickBot="1">
      <c r="A51" s="301"/>
      <c r="B51" s="302"/>
      <c r="C51" s="302"/>
      <c r="D51" s="303"/>
      <c r="E51" s="16" t="s">
        <v>14</v>
      </c>
      <c r="F51" s="283" t="s">
        <v>8</v>
      </c>
      <c r="G51" s="283"/>
      <c r="H51" s="344"/>
      <c r="I51" s="345"/>
    </row>
    <row r="52" spans="1:9" ht="24">
      <c r="A52" s="301"/>
      <c r="B52" s="302"/>
      <c r="C52" s="302"/>
      <c r="D52" s="303"/>
      <c r="E52" s="17" t="s">
        <v>9</v>
      </c>
      <c r="F52" s="258" t="s">
        <v>168</v>
      </c>
      <c r="G52" s="297"/>
      <c r="H52" s="99" t="s">
        <v>32</v>
      </c>
      <c r="I52" s="121" t="s">
        <v>230</v>
      </c>
    </row>
    <row r="53" spans="1:9" ht="13.5" thickBot="1">
      <c r="A53" s="304"/>
      <c r="B53" s="305"/>
      <c r="C53" s="305"/>
      <c r="D53" s="306"/>
      <c r="E53" s="346"/>
      <c r="F53" s="347"/>
      <c r="G53" s="348"/>
      <c r="H53" s="51" t="s">
        <v>81</v>
      </c>
      <c r="I53" s="128">
        <v>14</v>
      </c>
    </row>
    <row r="61" spans="1:9" ht="13.5" thickBot="1"/>
    <row r="62" spans="1:9" ht="18">
      <c r="A62" s="241"/>
      <c r="B62" s="243" t="s">
        <v>4</v>
      </c>
      <c r="C62" s="243"/>
      <c r="D62" s="243"/>
      <c r="E62" s="243"/>
      <c r="F62" s="243"/>
      <c r="G62" s="243"/>
      <c r="H62" s="243"/>
      <c r="I62" s="244"/>
    </row>
    <row r="63" spans="1:9" ht="18.75" thickBot="1">
      <c r="A63" s="242"/>
      <c r="B63" s="245" t="s">
        <v>5</v>
      </c>
      <c r="C63" s="245"/>
      <c r="D63" s="245"/>
      <c r="E63" s="245"/>
      <c r="F63" s="245"/>
      <c r="G63" s="245"/>
      <c r="H63" s="245"/>
      <c r="I63" s="246"/>
    </row>
    <row r="64" spans="1:9" ht="13.5" thickBot="1">
      <c r="A64" s="330"/>
      <c r="B64" s="331"/>
      <c r="C64" s="331"/>
      <c r="D64" s="331"/>
      <c r="E64" s="331"/>
      <c r="F64" s="331"/>
      <c r="G64" s="331"/>
      <c r="H64" s="331"/>
      <c r="I64" s="331"/>
    </row>
    <row r="65" spans="1:9" ht="18.75" thickBot="1">
      <c r="A65" s="316" t="s">
        <v>158</v>
      </c>
      <c r="B65" s="317"/>
      <c r="C65" s="130" t="s">
        <v>235</v>
      </c>
      <c r="D65" s="250" t="s">
        <v>164</v>
      </c>
      <c r="E65" s="250"/>
      <c r="F65" s="250"/>
      <c r="G65" s="250"/>
      <c r="H65" s="250"/>
      <c r="I65" s="251"/>
    </row>
    <row r="66" spans="1:9" ht="18.75" thickBot="1">
      <c r="A66" s="318"/>
      <c r="B66" s="318"/>
      <c r="C66" s="318"/>
      <c r="D66" s="318"/>
      <c r="E66" s="318"/>
      <c r="F66" s="318"/>
      <c r="G66" s="318"/>
      <c r="H66" s="318"/>
      <c r="I66" s="318"/>
    </row>
    <row r="67" spans="1:9" ht="15.75" thickBot="1">
      <c r="A67" s="253" t="s">
        <v>77</v>
      </c>
      <c r="B67" s="254"/>
      <c r="C67" s="254"/>
      <c r="D67" s="254"/>
      <c r="E67" s="254"/>
      <c r="F67" s="254"/>
      <c r="G67" s="254"/>
      <c r="H67" s="254"/>
      <c r="I67" s="255"/>
    </row>
    <row r="68" spans="1:9">
      <c r="A68" s="36" t="s">
        <v>33</v>
      </c>
      <c r="B68" s="37" t="s">
        <v>34</v>
      </c>
      <c r="C68" s="37" t="s">
        <v>78</v>
      </c>
      <c r="D68" s="319" t="s">
        <v>79</v>
      </c>
      <c r="E68" s="320"/>
      <c r="F68" s="320"/>
      <c r="G68" s="320"/>
      <c r="H68" s="320"/>
      <c r="I68" s="321"/>
    </row>
    <row r="69" spans="1:9">
      <c r="A69" s="38" t="s">
        <v>35</v>
      </c>
      <c r="B69" s="39" t="s">
        <v>159</v>
      </c>
      <c r="C69" s="39">
        <v>1</v>
      </c>
      <c r="D69" s="322" t="s">
        <v>236</v>
      </c>
      <c r="E69" s="323"/>
      <c r="F69" s="323"/>
      <c r="G69" s="323"/>
      <c r="H69" s="323"/>
      <c r="I69" s="324"/>
    </row>
    <row r="70" spans="1:9" ht="24.75" thickBot="1">
      <c r="A70" s="40" t="s">
        <v>36</v>
      </c>
      <c r="B70" s="41">
        <v>28</v>
      </c>
      <c r="C70" s="42" t="s">
        <v>37</v>
      </c>
      <c r="D70" s="41">
        <v>7</v>
      </c>
      <c r="E70" s="43" t="s">
        <v>38</v>
      </c>
      <c r="F70" s="41">
        <v>7</v>
      </c>
      <c r="G70" s="42" t="s">
        <v>39</v>
      </c>
      <c r="H70" s="41">
        <v>2.8</v>
      </c>
      <c r="I70" s="7"/>
    </row>
    <row r="71" spans="1:9" ht="34.5" thickBot="1">
      <c r="A71" s="90" t="s">
        <v>40</v>
      </c>
      <c r="B71" s="83" t="s">
        <v>41</v>
      </c>
      <c r="C71" s="134" t="s">
        <v>42</v>
      </c>
      <c r="D71" s="89" t="s">
        <v>43</v>
      </c>
      <c r="E71" s="325" t="s">
        <v>44</v>
      </c>
      <c r="F71" s="326"/>
      <c r="G71" s="326"/>
      <c r="H71" s="326"/>
      <c r="I71" s="327"/>
    </row>
    <row r="72" spans="1:9" ht="15.75">
      <c r="A72" s="76" t="s">
        <v>45</v>
      </c>
      <c r="B72" s="157" t="s">
        <v>52</v>
      </c>
      <c r="C72" s="1"/>
      <c r="D72" s="88"/>
      <c r="E72" s="85" t="s">
        <v>47</v>
      </c>
      <c r="F72" s="78" t="s">
        <v>48</v>
      </c>
      <c r="G72" s="86" t="s">
        <v>49</v>
      </c>
      <c r="H72" s="78"/>
      <c r="I72" s="8"/>
    </row>
    <row r="73" spans="1:9" ht="15.75">
      <c r="A73" s="44" t="s">
        <v>50</v>
      </c>
      <c r="B73" s="46" t="s">
        <v>46</v>
      </c>
      <c r="C73" s="1"/>
      <c r="D73" s="45"/>
      <c r="E73" s="47" t="s">
        <v>83</v>
      </c>
      <c r="F73" s="123" t="s">
        <v>85</v>
      </c>
      <c r="G73" s="123" t="s">
        <v>86</v>
      </c>
      <c r="H73" s="122"/>
      <c r="I73" s="5"/>
    </row>
    <row r="74" spans="1:9" ht="13.5" thickBot="1">
      <c r="A74" s="168" t="s">
        <v>51</v>
      </c>
      <c r="B74" s="166" t="s">
        <v>52</v>
      </c>
      <c r="C74" s="60"/>
      <c r="D74" s="73"/>
      <c r="E74" s="170" t="s">
        <v>84</v>
      </c>
      <c r="F74" s="107" t="s">
        <v>84</v>
      </c>
      <c r="G74" s="107" t="s">
        <v>210</v>
      </c>
      <c r="H74" s="167"/>
      <c r="I74" s="173"/>
    </row>
    <row r="75" spans="1:9" ht="13.5" thickBot="1">
      <c r="A75" s="165" t="s">
        <v>53</v>
      </c>
      <c r="B75" s="81" t="s">
        <v>54</v>
      </c>
      <c r="C75" s="81" t="s">
        <v>55</v>
      </c>
      <c r="D75" s="174" t="s">
        <v>215</v>
      </c>
      <c r="E75" s="171" t="s">
        <v>223</v>
      </c>
      <c r="F75" s="81" t="s">
        <v>149</v>
      </c>
      <c r="G75" s="82" t="s">
        <v>198</v>
      </c>
      <c r="H75" s="169"/>
      <c r="I75" s="175" t="s">
        <v>60</v>
      </c>
    </row>
    <row r="76" spans="1:9">
      <c r="A76" s="76" t="s">
        <v>26</v>
      </c>
      <c r="B76" s="162">
        <v>11</v>
      </c>
      <c r="C76" s="162">
        <v>12</v>
      </c>
      <c r="D76" s="2"/>
      <c r="E76" s="131">
        <v>11</v>
      </c>
      <c r="F76" s="162"/>
      <c r="G76" s="102"/>
      <c r="H76" s="163"/>
      <c r="I76" s="8"/>
    </row>
    <row r="77" spans="1:9">
      <c r="A77" s="44" t="s">
        <v>61</v>
      </c>
      <c r="B77" s="126" t="s">
        <v>174</v>
      </c>
      <c r="C77" s="126" t="s">
        <v>237</v>
      </c>
      <c r="D77" s="1"/>
      <c r="E77" s="132" t="s">
        <v>173</v>
      </c>
      <c r="F77" s="126"/>
      <c r="G77" s="126"/>
      <c r="H77" s="123"/>
      <c r="I77" s="5"/>
    </row>
    <row r="78" spans="1:9" ht="13.5" thickBot="1">
      <c r="A78" s="52" t="s">
        <v>28</v>
      </c>
      <c r="B78" s="119" t="s">
        <v>175</v>
      </c>
      <c r="C78" s="119" t="s">
        <v>175</v>
      </c>
      <c r="D78" s="1"/>
      <c r="E78" s="172" t="s">
        <v>175</v>
      </c>
      <c r="F78" s="119"/>
      <c r="G78" s="119"/>
      <c r="H78" s="127"/>
      <c r="I78" s="7"/>
    </row>
    <row r="79" spans="1:9" ht="13.5" thickBot="1">
      <c r="A79" s="93" t="s">
        <v>80</v>
      </c>
      <c r="B79" s="82" t="s">
        <v>62</v>
      </c>
      <c r="C79" s="82" t="s">
        <v>63</v>
      </c>
      <c r="D79" s="349" t="s">
        <v>64</v>
      </c>
      <c r="E79" s="329"/>
      <c r="F79" s="82" t="s">
        <v>65</v>
      </c>
      <c r="G79" s="94"/>
      <c r="H79" s="95"/>
      <c r="I79" s="96"/>
    </row>
    <row r="80" spans="1:9">
      <c r="A80" s="91" t="s">
        <v>26</v>
      </c>
      <c r="B80" s="103">
        <v>1</v>
      </c>
      <c r="C80" s="103">
        <v>2</v>
      </c>
      <c r="D80" s="332">
        <v>2</v>
      </c>
      <c r="E80" s="333"/>
      <c r="F80" s="102">
        <v>11</v>
      </c>
      <c r="G80" s="75"/>
      <c r="H80" s="2"/>
      <c r="I80" s="2"/>
    </row>
    <row r="81" spans="1:9">
      <c r="A81" s="54" t="s">
        <v>66</v>
      </c>
      <c r="B81" s="133" t="s">
        <v>174</v>
      </c>
      <c r="C81" s="133" t="s">
        <v>161</v>
      </c>
      <c r="D81" s="334"/>
      <c r="E81" s="335"/>
      <c r="F81" s="126" t="s">
        <v>162</v>
      </c>
      <c r="G81" s="18"/>
      <c r="H81" s="1"/>
      <c r="I81" s="1"/>
    </row>
    <row r="82" spans="1:9">
      <c r="A82" s="55" t="s">
        <v>28</v>
      </c>
      <c r="B82" s="56" t="s">
        <v>175</v>
      </c>
      <c r="C82" s="133"/>
      <c r="D82" s="133" t="s">
        <v>67</v>
      </c>
      <c r="E82" s="133" t="s">
        <v>68</v>
      </c>
      <c r="F82" s="126" t="s">
        <v>84</v>
      </c>
      <c r="G82" s="18"/>
      <c r="H82" s="1"/>
      <c r="I82" s="1"/>
    </row>
    <row r="83" spans="1:9" ht="13.5" thickBot="1">
      <c r="A83" s="57"/>
      <c r="B83" s="58"/>
      <c r="C83" s="59"/>
      <c r="D83" s="107">
        <v>2</v>
      </c>
      <c r="E83" s="59"/>
      <c r="F83" s="60"/>
      <c r="G83" s="60"/>
      <c r="H83" s="73"/>
      <c r="I83" s="73"/>
    </row>
    <row r="84" spans="1:9">
      <c r="A84" s="336" t="s">
        <v>69</v>
      </c>
      <c r="B84" s="10" t="s">
        <v>70</v>
      </c>
      <c r="C84" s="10" t="s">
        <v>71</v>
      </c>
      <c r="D84" s="338" t="s">
        <v>72</v>
      </c>
      <c r="E84" s="10" t="s">
        <v>73</v>
      </c>
      <c r="F84" s="10" t="s">
        <v>74</v>
      </c>
      <c r="G84" s="3"/>
      <c r="H84" s="3"/>
      <c r="I84" s="4"/>
    </row>
    <row r="85" spans="1:9" ht="13.5" thickBot="1">
      <c r="A85" s="337"/>
      <c r="B85" s="101" t="s">
        <v>52</v>
      </c>
      <c r="C85" s="6"/>
      <c r="D85" s="339"/>
      <c r="E85" s="101" t="s">
        <v>52</v>
      </c>
      <c r="F85" s="6"/>
      <c r="G85" s="6"/>
      <c r="H85" s="6"/>
      <c r="I85" s="7"/>
    </row>
    <row r="86" spans="1:9" ht="13.5" thickBot="1">
      <c r="A86" s="340"/>
      <c r="B86" s="340"/>
      <c r="C86" s="340"/>
      <c r="D86" s="340"/>
      <c r="E86" s="340"/>
      <c r="F86" s="340"/>
      <c r="G86" s="340"/>
      <c r="H86" s="340"/>
      <c r="I86" s="340"/>
    </row>
    <row r="87" spans="1:9" ht="13.5" thickBot="1">
      <c r="A87" s="341" t="s">
        <v>75</v>
      </c>
      <c r="B87" s="342"/>
      <c r="C87" s="342"/>
      <c r="D87" s="342"/>
      <c r="E87" s="342"/>
      <c r="F87" s="342"/>
      <c r="G87" s="342"/>
      <c r="H87" s="342"/>
      <c r="I87" s="343"/>
    </row>
    <row r="88" spans="1:9">
      <c r="A88" s="61"/>
      <c r="B88" s="11"/>
      <c r="C88" s="11"/>
      <c r="D88" s="11"/>
      <c r="E88" s="11"/>
      <c r="F88" s="11"/>
      <c r="G88" s="11"/>
      <c r="H88" s="98"/>
      <c r="I88" s="24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62"/>
      <c r="B90" s="13"/>
      <c r="C90" s="13"/>
      <c r="D90" s="13"/>
      <c r="E90" s="13"/>
      <c r="F90" s="13"/>
      <c r="G90" s="13"/>
      <c r="H90" s="97"/>
      <c r="I90" s="26"/>
    </row>
    <row r="91" spans="1:9">
      <c r="A91" s="12"/>
      <c r="B91" s="13"/>
      <c r="C91" s="13"/>
      <c r="D91" s="13"/>
      <c r="E91" s="108"/>
      <c r="F91" s="63"/>
      <c r="G91" s="63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12"/>
      <c r="B94" s="13"/>
      <c r="C94" s="13"/>
      <c r="D94" s="13"/>
      <c r="E94" s="9"/>
      <c r="F94" s="9"/>
      <c r="G94" s="9"/>
      <c r="H94" s="9"/>
      <c r="I94" s="26"/>
    </row>
    <row r="95" spans="1:9">
      <c r="A95" s="25"/>
      <c r="B95" s="9"/>
      <c r="C95" s="9"/>
      <c r="D95" s="9"/>
      <c r="E95" s="9"/>
      <c r="F95" s="9"/>
      <c r="G95" s="9"/>
      <c r="H95" s="9"/>
      <c r="I95" s="26"/>
    </row>
    <row r="96" spans="1:9">
      <c r="A96" s="64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13"/>
      <c r="C99" s="13"/>
      <c r="D99" s="13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9"/>
      <c r="C104" s="9"/>
      <c r="D104" s="9"/>
      <c r="E104" s="9"/>
      <c r="F104" s="9"/>
      <c r="G104" s="9"/>
      <c r="H104" s="9"/>
      <c r="I104" s="26"/>
    </row>
    <row r="105" spans="1:9">
      <c r="A105" s="12"/>
      <c r="B105" s="108"/>
      <c r="C105" s="13"/>
      <c r="D105" s="13"/>
      <c r="E105" s="13"/>
      <c r="F105" s="13"/>
      <c r="G105" s="13"/>
      <c r="H105" s="9"/>
      <c r="I105" s="26"/>
    </row>
    <row r="106" spans="1:9" ht="14.25">
      <c r="A106" s="25"/>
      <c r="B106" s="65"/>
      <c r="C106" s="66"/>
      <c r="D106" s="67"/>
      <c r="E106" s="68"/>
      <c r="F106" s="68"/>
      <c r="G106" s="67"/>
      <c r="H106" s="9"/>
      <c r="I106" s="26"/>
    </row>
    <row r="107" spans="1:9" ht="15" thickBot="1">
      <c r="A107" s="27"/>
      <c r="B107" s="14"/>
      <c r="C107" s="69"/>
      <c r="D107" s="70"/>
      <c r="E107" s="71"/>
      <c r="F107" s="71"/>
      <c r="G107" s="70"/>
      <c r="H107" s="28"/>
      <c r="I107" s="29"/>
    </row>
    <row r="108" spans="1:9" ht="24" customHeight="1">
      <c r="A108" s="266" t="s">
        <v>15</v>
      </c>
      <c r="B108" s="267"/>
      <c r="C108" s="267"/>
      <c r="D108" s="268"/>
      <c r="E108" s="269" t="s">
        <v>13</v>
      </c>
      <c r="F108" s="270"/>
      <c r="G108" s="311" t="s">
        <v>99</v>
      </c>
      <c r="H108" s="312"/>
      <c r="I108" s="313"/>
    </row>
    <row r="109" spans="1:9">
      <c r="A109" s="298" t="s">
        <v>167</v>
      </c>
      <c r="B109" s="299"/>
      <c r="C109" s="299"/>
      <c r="D109" s="300"/>
      <c r="E109" s="277" t="s">
        <v>12</v>
      </c>
      <c r="F109" s="278"/>
      <c r="G109" s="283" t="s">
        <v>10</v>
      </c>
      <c r="H109" s="283"/>
      <c r="I109" s="284"/>
    </row>
    <row r="110" spans="1:9">
      <c r="A110" s="301"/>
      <c r="B110" s="302"/>
      <c r="C110" s="302"/>
      <c r="D110" s="303"/>
      <c r="E110" s="277" t="s">
        <v>11</v>
      </c>
      <c r="F110" s="278"/>
      <c r="G110" s="283" t="s">
        <v>7</v>
      </c>
      <c r="H110" s="283"/>
      <c r="I110" s="284"/>
    </row>
    <row r="111" spans="1:9" ht="13.5" thickBot="1">
      <c r="A111" s="301"/>
      <c r="B111" s="302"/>
      <c r="C111" s="302"/>
      <c r="D111" s="303"/>
      <c r="E111" s="16" t="s">
        <v>14</v>
      </c>
      <c r="F111" s="283" t="s">
        <v>8</v>
      </c>
      <c r="G111" s="283"/>
      <c r="H111" s="344"/>
      <c r="I111" s="345"/>
    </row>
    <row r="112" spans="1:9" ht="24">
      <c r="A112" s="301"/>
      <c r="B112" s="302"/>
      <c r="C112" s="302"/>
      <c r="D112" s="303"/>
      <c r="E112" s="17" t="s">
        <v>9</v>
      </c>
      <c r="F112" s="258" t="s">
        <v>168</v>
      </c>
      <c r="G112" s="297"/>
      <c r="H112" s="99" t="s">
        <v>32</v>
      </c>
      <c r="I112" s="121" t="s">
        <v>235</v>
      </c>
    </row>
    <row r="113" spans="1:9" ht="13.5" thickBot="1">
      <c r="A113" s="304"/>
      <c r="B113" s="305"/>
      <c r="C113" s="305"/>
      <c r="D113" s="306"/>
      <c r="E113" s="346"/>
      <c r="F113" s="347"/>
      <c r="G113" s="348"/>
      <c r="H113" s="51" t="s">
        <v>81</v>
      </c>
      <c r="I113" s="128">
        <v>15</v>
      </c>
    </row>
    <row r="121" spans="1:9" ht="13.5" thickBot="1"/>
    <row r="122" spans="1:9" ht="18">
      <c r="A122" s="241"/>
      <c r="B122" s="243" t="s">
        <v>4</v>
      </c>
      <c r="C122" s="243"/>
      <c r="D122" s="243"/>
      <c r="E122" s="243"/>
      <c r="F122" s="243"/>
      <c r="G122" s="243"/>
      <c r="H122" s="243"/>
      <c r="I122" s="244"/>
    </row>
    <row r="123" spans="1:9" ht="18.75" thickBot="1">
      <c r="A123" s="242"/>
      <c r="B123" s="245" t="s">
        <v>5</v>
      </c>
      <c r="C123" s="245"/>
      <c r="D123" s="245"/>
      <c r="E123" s="245"/>
      <c r="F123" s="245"/>
      <c r="G123" s="245"/>
      <c r="H123" s="245"/>
      <c r="I123" s="246"/>
    </row>
    <row r="124" spans="1:9" ht="13.5" thickBot="1">
      <c r="A124" s="330"/>
      <c r="B124" s="331"/>
      <c r="C124" s="331"/>
      <c r="D124" s="331"/>
      <c r="E124" s="331"/>
      <c r="F124" s="331"/>
      <c r="G124" s="331"/>
      <c r="H124" s="331"/>
      <c r="I124" s="331"/>
    </row>
    <row r="125" spans="1:9" ht="18.75" thickBot="1">
      <c r="A125" s="316" t="s">
        <v>158</v>
      </c>
      <c r="B125" s="317"/>
      <c r="C125" s="130" t="s">
        <v>238</v>
      </c>
      <c r="D125" s="250" t="s">
        <v>164</v>
      </c>
      <c r="E125" s="250"/>
      <c r="F125" s="250"/>
      <c r="G125" s="250"/>
      <c r="H125" s="250"/>
      <c r="I125" s="251"/>
    </row>
    <row r="126" spans="1:9" ht="18.75" thickBot="1">
      <c r="A126" s="318"/>
      <c r="B126" s="318"/>
      <c r="C126" s="318"/>
      <c r="D126" s="318"/>
      <c r="E126" s="318"/>
      <c r="F126" s="318"/>
      <c r="G126" s="318"/>
      <c r="H126" s="318"/>
      <c r="I126" s="318"/>
    </row>
    <row r="127" spans="1:9" ht="15.75" thickBot="1">
      <c r="A127" s="253" t="s">
        <v>77</v>
      </c>
      <c r="B127" s="254"/>
      <c r="C127" s="254"/>
      <c r="D127" s="254"/>
      <c r="E127" s="254"/>
      <c r="F127" s="254"/>
      <c r="G127" s="254"/>
      <c r="H127" s="254"/>
      <c r="I127" s="255"/>
    </row>
    <row r="128" spans="1:9">
      <c r="A128" s="36" t="s">
        <v>33</v>
      </c>
      <c r="B128" s="37" t="s">
        <v>34</v>
      </c>
      <c r="C128" s="37" t="s">
        <v>78</v>
      </c>
      <c r="D128" s="319" t="s">
        <v>79</v>
      </c>
      <c r="E128" s="320"/>
      <c r="F128" s="320"/>
      <c r="G128" s="320"/>
      <c r="H128" s="320"/>
      <c r="I128" s="321"/>
    </row>
    <row r="129" spans="1:9">
      <c r="A129" s="38" t="s">
        <v>35</v>
      </c>
      <c r="B129" s="39" t="s">
        <v>159</v>
      </c>
      <c r="C129" s="39">
        <v>1</v>
      </c>
      <c r="D129" s="322" t="s">
        <v>239</v>
      </c>
      <c r="E129" s="323"/>
      <c r="F129" s="323"/>
      <c r="G129" s="323"/>
      <c r="H129" s="323"/>
      <c r="I129" s="324"/>
    </row>
    <row r="130" spans="1:9" ht="24.75" thickBot="1">
      <c r="A130" s="40" t="s">
        <v>36</v>
      </c>
      <c r="B130" s="41">
        <v>267.60000000000002</v>
      </c>
      <c r="C130" s="42" t="s">
        <v>37</v>
      </c>
      <c r="D130" s="41">
        <v>1</v>
      </c>
      <c r="E130" s="43" t="s">
        <v>38</v>
      </c>
      <c r="F130" s="41">
        <v>1</v>
      </c>
      <c r="G130" s="42" t="s">
        <v>39</v>
      </c>
      <c r="H130" s="41">
        <v>2.8</v>
      </c>
      <c r="I130" s="7"/>
    </row>
    <row r="131" spans="1:9" ht="34.5" thickBot="1">
      <c r="A131" s="90" t="s">
        <v>40</v>
      </c>
      <c r="B131" s="83" t="s">
        <v>41</v>
      </c>
      <c r="C131" s="134" t="s">
        <v>42</v>
      </c>
      <c r="D131" s="89" t="s">
        <v>43</v>
      </c>
      <c r="E131" s="325" t="s">
        <v>44</v>
      </c>
      <c r="F131" s="326"/>
      <c r="G131" s="326"/>
      <c r="H131" s="326"/>
      <c r="I131" s="327"/>
    </row>
    <row r="132" spans="1:9" ht="15.75">
      <c r="A132" s="76" t="s">
        <v>45</v>
      </c>
      <c r="B132" s="157" t="s">
        <v>52</v>
      </c>
      <c r="C132" s="1"/>
      <c r="D132" s="88"/>
      <c r="E132" s="85" t="s">
        <v>47</v>
      </c>
      <c r="F132" s="78" t="s">
        <v>48</v>
      </c>
      <c r="G132" s="86" t="s">
        <v>49</v>
      </c>
      <c r="H132" s="78"/>
      <c r="I132" s="8"/>
    </row>
    <row r="133" spans="1:9" ht="15.75">
      <c r="A133" s="44" t="s">
        <v>50</v>
      </c>
      <c r="B133" s="46" t="s">
        <v>46</v>
      </c>
      <c r="C133" s="1"/>
      <c r="D133" s="45"/>
      <c r="E133" s="47" t="s">
        <v>83</v>
      </c>
      <c r="F133" s="123" t="s">
        <v>85</v>
      </c>
      <c r="G133" s="123" t="s">
        <v>86</v>
      </c>
      <c r="H133" s="122"/>
      <c r="I133" s="5"/>
    </row>
    <row r="134" spans="1:9" ht="13.5" thickBot="1">
      <c r="A134" s="168" t="s">
        <v>51</v>
      </c>
      <c r="B134" s="166" t="s">
        <v>52</v>
      </c>
      <c r="C134" s="60"/>
      <c r="D134" s="73"/>
      <c r="E134" s="170" t="s">
        <v>84</v>
      </c>
      <c r="F134" s="107" t="s">
        <v>84</v>
      </c>
      <c r="G134" s="107" t="s">
        <v>210</v>
      </c>
      <c r="H134" s="167"/>
      <c r="I134" s="173"/>
    </row>
    <row r="135" spans="1:9" ht="13.5" thickBot="1">
      <c r="A135" s="165" t="s">
        <v>53</v>
      </c>
      <c r="B135" s="81" t="s">
        <v>54</v>
      </c>
      <c r="C135" s="81" t="s">
        <v>55</v>
      </c>
      <c r="D135" s="174" t="s">
        <v>215</v>
      </c>
      <c r="E135" s="171" t="s">
        <v>223</v>
      </c>
      <c r="F135" s="81" t="s">
        <v>149</v>
      </c>
      <c r="G135" s="82" t="s">
        <v>198</v>
      </c>
      <c r="H135" s="169"/>
      <c r="I135" s="175" t="s">
        <v>60</v>
      </c>
    </row>
    <row r="136" spans="1:9">
      <c r="A136" s="76" t="s">
        <v>26</v>
      </c>
      <c r="B136" s="162">
        <v>1</v>
      </c>
      <c r="C136" s="162">
        <v>222</v>
      </c>
      <c r="D136" s="2"/>
      <c r="E136" s="131"/>
      <c r="F136" s="162"/>
      <c r="G136" s="102"/>
      <c r="H136" s="163"/>
      <c r="I136" s="8"/>
    </row>
    <row r="137" spans="1:9">
      <c r="A137" s="44" t="s">
        <v>61</v>
      </c>
      <c r="B137" s="126" t="s">
        <v>174</v>
      </c>
      <c r="C137" s="126" t="s">
        <v>240</v>
      </c>
      <c r="D137" s="1"/>
      <c r="E137" s="132"/>
      <c r="F137" s="126"/>
      <c r="G137" s="126"/>
      <c r="H137" s="123"/>
      <c r="I137" s="5"/>
    </row>
    <row r="138" spans="1:9" ht="13.5" thickBot="1">
      <c r="A138" s="52" t="s">
        <v>28</v>
      </c>
      <c r="B138" s="119" t="s">
        <v>175</v>
      </c>
      <c r="C138" s="119" t="s">
        <v>175</v>
      </c>
      <c r="D138" s="1"/>
      <c r="E138" s="172"/>
      <c r="F138" s="119"/>
      <c r="G138" s="119"/>
      <c r="H138" s="127"/>
      <c r="I138" s="7"/>
    </row>
    <row r="139" spans="1:9" ht="13.5" thickBot="1">
      <c r="A139" s="93" t="s">
        <v>80</v>
      </c>
      <c r="B139" s="82" t="s">
        <v>62</v>
      </c>
      <c r="C139" s="82" t="s">
        <v>63</v>
      </c>
      <c r="D139" s="349" t="s">
        <v>64</v>
      </c>
      <c r="E139" s="329"/>
      <c r="F139" s="82" t="s">
        <v>65</v>
      </c>
      <c r="G139" s="94"/>
      <c r="H139" s="95"/>
      <c r="I139" s="96"/>
    </row>
    <row r="140" spans="1:9">
      <c r="A140" s="91" t="s">
        <v>26</v>
      </c>
      <c r="B140" s="103">
        <v>1</v>
      </c>
      <c r="C140" s="103">
        <v>2</v>
      </c>
      <c r="D140" s="332">
        <v>8</v>
      </c>
      <c r="E140" s="333"/>
      <c r="F140" s="102">
        <v>5</v>
      </c>
      <c r="G140" s="75"/>
      <c r="H140" s="2"/>
      <c r="I140" s="2"/>
    </row>
    <row r="141" spans="1:9">
      <c r="A141" s="54" t="s">
        <v>66</v>
      </c>
      <c r="B141" s="133" t="s">
        <v>174</v>
      </c>
      <c r="C141" s="133" t="s">
        <v>161</v>
      </c>
      <c r="D141" s="334"/>
      <c r="E141" s="335"/>
      <c r="F141" s="126" t="s">
        <v>162</v>
      </c>
      <c r="G141" s="18"/>
      <c r="H141" s="1"/>
      <c r="I141" s="1"/>
    </row>
    <row r="142" spans="1:9">
      <c r="A142" s="55" t="s">
        <v>28</v>
      </c>
      <c r="B142" s="56" t="s">
        <v>175</v>
      </c>
      <c r="C142" s="133"/>
      <c r="D142" s="133" t="s">
        <v>67</v>
      </c>
      <c r="E142" s="133" t="s">
        <v>68</v>
      </c>
      <c r="F142" s="126" t="s">
        <v>84</v>
      </c>
      <c r="G142" s="18"/>
      <c r="H142" s="1"/>
      <c r="I142" s="1"/>
    </row>
    <row r="143" spans="1:9" ht="13.5" thickBot="1">
      <c r="A143" s="57"/>
      <c r="B143" s="58"/>
      <c r="C143" s="59"/>
      <c r="D143" s="107">
        <v>8</v>
      </c>
      <c r="E143" s="59"/>
      <c r="F143" s="60"/>
      <c r="G143" s="60"/>
      <c r="H143" s="73"/>
      <c r="I143" s="73"/>
    </row>
    <row r="144" spans="1:9">
      <c r="A144" s="336" t="s">
        <v>69</v>
      </c>
      <c r="B144" s="10" t="s">
        <v>70</v>
      </c>
      <c r="C144" s="10" t="s">
        <v>71</v>
      </c>
      <c r="D144" s="338" t="s">
        <v>72</v>
      </c>
      <c r="E144" s="10" t="s">
        <v>73</v>
      </c>
      <c r="F144" s="10" t="s">
        <v>74</v>
      </c>
      <c r="G144" s="3"/>
      <c r="H144" s="3"/>
      <c r="I144" s="4"/>
    </row>
    <row r="145" spans="1:9" ht="13.5" thickBot="1">
      <c r="A145" s="337"/>
      <c r="B145" s="101" t="s">
        <v>52</v>
      </c>
      <c r="C145" s="6"/>
      <c r="D145" s="339"/>
      <c r="E145" s="101" t="s">
        <v>52</v>
      </c>
      <c r="F145" s="6"/>
      <c r="G145" s="6"/>
      <c r="H145" s="6"/>
      <c r="I145" s="7"/>
    </row>
    <row r="146" spans="1:9" ht="13.5" thickBot="1">
      <c r="A146" s="340"/>
      <c r="B146" s="340"/>
      <c r="C146" s="340"/>
      <c r="D146" s="340"/>
      <c r="E146" s="340"/>
      <c r="F146" s="340"/>
      <c r="G146" s="340"/>
      <c r="H146" s="340"/>
      <c r="I146" s="340"/>
    </row>
    <row r="147" spans="1:9" ht="13.5" thickBot="1">
      <c r="A147" s="341" t="s">
        <v>75</v>
      </c>
      <c r="B147" s="342"/>
      <c r="C147" s="342"/>
      <c r="D147" s="342"/>
      <c r="E147" s="342"/>
      <c r="F147" s="342"/>
      <c r="G147" s="342"/>
      <c r="H147" s="342"/>
      <c r="I147" s="343"/>
    </row>
    <row r="148" spans="1:9">
      <c r="A148" s="61"/>
      <c r="B148" s="11"/>
      <c r="C148" s="11"/>
      <c r="D148" s="11"/>
      <c r="E148" s="11"/>
      <c r="F148" s="11"/>
      <c r="G148" s="11"/>
      <c r="H148" s="98"/>
      <c r="I148" s="24"/>
    </row>
    <row r="149" spans="1:9">
      <c r="A149" s="62"/>
      <c r="B149" s="13"/>
      <c r="C149" s="13"/>
      <c r="D149" s="13"/>
      <c r="E149" s="13"/>
      <c r="F149" s="13"/>
      <c r="G149" s="13"/>
      <c r="H149" s="97"/>
      <c r="I149" s="26"/>
    </row>
    <row r="150" spans="1:9">
      <c r="A150" s="62"/>
      <c r="B150" s="13"/>
      <c r="C150" s="13"/>
      <c r="D150" s="13"/>
      <c r="E150" s="13"/>
      <c r="F150" s="13"/>
      <c r="G150" s="13"/>
      <c r="H150" s="97"/>
      <c r="I150" s="26"/>
    </row>
    <row r="151" spans="1:9">
      <c r="A151" s="12"/>
      <c r="B151" s="13"/>
      <c r="C151" s="13"/>
      <c r="D151" s="13"/>
      <c r="E151" s="108"/>
      <c r="F151" s="63"/>
      <c r="G151" s="63"/>
      <c r="H151" s="9"/>
      <c r="I151" s="26"/>
    </row>
    <row r="152" spans="1:9">
      <c r="A152" s="12"/>
      <c r="B152" s="13"/>
      <c r="C152" s="13"/>
      <c r="D152" s="13"/>
      <c r="E152" s="9"/>
      <c r="F152" s="9"/>
      <c r="G152" s="9"/>
      <c r="H152" s="9"/>
      <c r="I152" s="26"/>
    </row>
    <row r="153" spans="1:9">
      <c r="A153" s="12"/>
      <c r="B153" s="13"/>
      <c r="C153" s="13"/>
      <c r="D153" s="13"/>
      <c r="E153" s="9"/>
      <c r="F153" s="9"/>
      <c r="G153" s="9"/>
      <c r="H153" s="9"/>
      <c r="I153" s="26"/>
    </row>
    <row r="154" spans="1:9">
      <c r="A154" s="12"/>
      <c r="B154" s="13"/>
      <c r="C154" s="13"/>
      <c r="D154" s="13"/>
      <c r="E154" s="9"/>
      <c r="F154" s="9"/>
      <c r="G154" s="9"/>
      <c r="H154" s="9"/>
      <c r="I154" s="26"/>
    </row>
    <row r="155" spans="1:9">
      <c r="A155" s="25"/>
      <c r="B155" s="9"/>
      <c r="C155" s="9"/>
      <c r="D155" s="9"/>
      <c r="E155" s="9"/>
      <c r="F155" s="9"/>
      <c r="G155" s="9"/>
      <c r="H155" s="9"/>
      <c r="I155" s="26"/>
    </row>
    <row r="156" spans="1:9">
      <c r="A156" s="64"/>
      <c r="B156" s="13"/>
      <c r="C156" s="13"/>
      <c r="D156" s="13"/>
      <c r="E156" s="9"/>
      <c r="F156" s="9"/>
      <c r="G156" s="9"/>
      <c r="H156" s="9"/>
      <c r="I156" s="26"/>
    </row>
    <row r="157" spans="1:9">
      <c r="A157" s="12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13"/>
      <c r="C158" s="13"/>
      <c r="D158" s="13"/>
      <c r="E158" s="9"/>
      <c r="F158" s="9"/>
      <c r="G158" s="9"/>
      <c r="H158" s="9"/>
      <c r="I158" s="26"/>
    </row>
    <row r="159" spans="1:9">
      <c r="A159" s="12"/>
      <c r="B159" s="13"/>
      <c r="C159" s="13"/>
      <c r="D159" s="13"/>
      <c r="E159" s="9"/>
      <c r="F159" s="9"/>
      <c r="G159" s="9"/>
      <c r="H159" s="9"/>
      <c r="I159" s="26"/>
    </row>
    <row r="160" spans="1:9">
      <c r="A160" s="12"/>
      <c r="B160" s="9"/>
      <c r="C160" s="9"/>
      <c r="D160" s="9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9"/>
      <c r="C163" s="9"/>
      <c r="D163" s="9"/>
      <c r="E163" s="9"/>
      <c r="F163" s="9"/>
      <c r="G163" s="9"/>
      <c r="H163" s="9"/>
      <c r="I163" s="26"/>
    </row>
    <row r="164" spans="1:9">
      <c r="A164" s="12"/>
      <c r="B164" s="9"/>
      <c r="C164" s="9"/>
      <c r="D164" s="9"/>
      <c r="E164" s="9"/>
      <c r="F164" s="9"/>
      <c r="G164" s="9"/>
      <c r="H164" s="9"/>
      <c r="I164" s="26"/>
    </row>
    <row r="165" spans="1:9">
      <c r="A165" s="12"/>
      <c r="B165" s="108"/>
      <c r="C165" s="13"/>
      <c r="D165" s="13"/>
      <c r="E165" s="13"/>
      <c r="F165" s="13"/>
      <c r="G165" s="13"/>
      <c r="H165" s="9"/>
      <c r="I165" s="26"/>
    </row>
    <row r="166" spans="1:9" ht="14.25">
      <c r="A166" s="25"/>
      <c r="B166" s="65"/>
      <c r="C166" s="66"/>
      <c r="D166" s="67"/>
      <c r="E166" s="68"/>
      <c r="F166" s="68"/>
      <c r="G166" s="67"/>
      <c r="H166" s="9"/>
      <c r="I166" s="26"/>
    </row>
    <row r="167" spans="1:9" ht="15" thickBot="1">
      <c r="A167" s="27"/>
      <c r="B167" s="14"/>
      <c r="C167" s="69"/>
      <c r="D167" s="70"/>
      <c r="E167" s="71"/>
      <c r="F167" s="71"/>
      <c r="G167" s="70"/>
      <c r="H167" s="28"/>
      <c r="I167" s="29"/>
    </row>
    <row r="168" spans="1:9" ht="24" customHeight="1">
      <c r="A168" s="266" t="s">
        <v>15</v>
      </c>
      <c r="B168" s="267"/>
      <c r="C168" s="267"/>
      <c r="D168" s="268"/>
      <c r="E168" s="269" t="s">
        <v>13</v>
      </c>
      <c r="F168" s="270"/>
      <c r="G168" s="311" t="s">
        <v>99</v>
      </c>
      <c r="H168" s="312"/>
      <c r="I168" s="313"/>
    </row>
    <row r="169" spans="1:9">
      <c r="A169" s="298" t="s">
        <v>167</v>
      </c>
      <c r="B169" s="299"/>
      <c r="C169" s="299"/>
      <c r="D169" s="300"/>
      <c r="E169" s="277" t="s">
        <v>12</v>
      </c>
      <c r="F169" s="278"/>
      <c r="G169" s="283" t="s">
        <v>10</v>
      </c>
      <c r="H169" s="283"/>
      <c r="I169" s="284"/>
    </row>
    <row r="170" spans="1:9">
      <c r="A170" s="301"/>
      <c r="B170" s="302"/>
      <c r="C170" s="302"/>
      <c r="D170" s="303"/>
      <c r="E170" s="277" t="s">
        <v>11</v>
      </c>
      <c r="F170" s="278"/>
      <c r="G170" s="283" t="s">
        <v>7</v>
      </c>
      <c r="H170" s="283"/>
      <c r="I170" s="284"/>
    </row>
    <row r="171" spans="1:9" ht="13.5" thickBot="1">
      <c r="A171" s="301"/>
      <c r="B171" s="302"/>
      <c r="C171" s="302"/>
      <c r="D171" s="303"/>
      <c r="E171" s="16" t="s">
        <v>14</v>
      </c>
      <c r="F171" s="283" t="s">
        <v>8</v>
      </c>
      <c r="G171" s="283"/>
      <c r="H171" s="344"/>
      <c r="I171" s="345"/>
    </row>
    <row r="172" spans="1:9" ht="24">
      <c r="A172" s="301"/>
      <c r="B172" s="302"/>
      <c r="C172" s="302"/>
      <c r="D172" s="303"/>
      <c r="E172" s="17" t="s">
        <v>9</v>
      </c>
      <c r="F172" s="258" t="s">
        <v>168</v>
      </c>
      <c r="G172" s="297"/>
      <c r="H172" s="99" t="s">
        <v>32</v>
      </c>
      <c r="I172" s="121" t="s">
        <v>238</v>
      </c>
    </row>
    <row r="173" spans="1:9" ht="13.5" thickBot="1">
      <c r="A173" s="304"/>
      <c r="B173" s="305"/>
      <c r="C173" s="305"/>
      <c r="D173" s="306"/>
      <c r="E173" s="346"/>
      <c r="F173" s="347"/>
      <c r="G173" s="348"/>
      <c r="H173" s="51" t="s">
        <v>81</v>
      </c>
      <c r="I173" s="128">
        <v>16</v>
      </c>
    </row>
    <row r="181" spans="1:9" ht="13.5" thickBot="1"/>
    <row r="182" spans="1:9" ht="18">
      <c r="A182" s="241"/>
      <c r="B182" s="243" t="s">
        <v>4</v>
      </c>
      <c r="C182" s="243"/>
      <c r="D182" s="243"/>
      <c r="E182" s="243"/>
      <c r="F182" s="243"/>
      <c r="G182" s="243"/>
      <c r="H182" s="243"/>
      <c r="I182" s="244"/>
    </row>
    <row r="183" spans="1:9" ht="18.75" thickBot="1">
      <c r="A183" s="242"/>
      <c r="B183" s="245" t="s">
        <v>5</v>
      </c>
      <c r="C183" s="245"/>
      <c r="D183" s="245"/>
      <c r="E183" s="245"/>
      <c r="F183" s="245"/>
      <c r="G183" s="245"/>
      <c r="H183" s="245"/>
      <c r="I183" s="246"/>
    </row>
    <row r="184" spans="1:9" ht="13.5" thickBot="1">
      <c r="A184" s="330"/>
      <c r="B184" s="331"/>
      <c r="C184" s="331"/>
      <c r="D184" s="331"/>
      <c r="E184" s="331"/>
      <c r="F184" s="331"/>
      <c r="G184" s="331"/>
      <c r="H184" s="331"/>
      <c r="I184" s="331"/>
    </row>
    <row r="185" spans="1:9" ht="18.75" thickBot="1">
      <c r="A185" s="316" t="s">
        <v>158</v>
      </c>
      <c r="B185" s="317"/>
      <c r="C185" s="130" t="s">
        <v>241</v>
      </c>
      <c r="D185" s="250" t="s">
        <v>164</v>
      </c>
      <c r="E185" s="250"/>
      <c r="F185" s="250"/>
      <c r="G185" s="250"/>
      <c r="H185" s="250"/>
      <c r="I185" s="251"/>
    </row>
    <row r="186" spans="1:9" ht="18.75" thickBot="1">
      <c r="A186" s="318"/>
      <c r="B186" s="318"/>
      <c r="C186" s="318"/>
      <c r="D186" s="318"/>
      <c r="E186" s="318"/>
      <c r="F186" s="318"/>
      <c r="G186" s="318"/>
      <c r="H186" s="318"/>
      <c r="I186" s="318"/>
    </row>
    <row r="187" spans="1:9" ht="15.75" thickBot="1">
      <c r="A187" s="253" t="s">
        <v>77</v>
      </c>
      <c r="B187" s="254"/>
      <c r="C187" s="254"/>
      <c r="D187" s="254"/>
      <c r="E187" s="254"/>
      <c r="F187" s="254"/>
      <c r="G187" s="254"/>
      <c r="H187" s="254"/>
      <c r="I187" s="255"/>
    </row>
    <row r="188" spans="1:9">
      <c r="A188" s="36" t="s">
        <v>33</v>
      </c>
      <c r="B188" s="37" t="s">
        <v>34</v>
      </c>
      <c r="C188" s="37" t="s">
        <v>78</v>
      </c>
      <c r="D188" s="319" t="s">
        <v>79</v>
      </c>
      <c r="E188" s="320"/>
      <c r="F188" s="320"/>
      <c r="G188" s="320"/>
      <c r="H188" s="320"/>
      <c r="I188" s="321"/>
    </row>
    <row r="189" spans="1:9">
      <c r="A189" s="38" t="s">
        <v>35</v>
      </c>
      <c r="B189" s="39" t="s">
        <v>159</v>
      </c>
      <c r="C189" s="39">
        <v>1</v>
      </c>
      <c r="D189" s="322" t="s">
        <v>242</v>
      </c>
      <c r="E189" s="323"/>
      <c r="F189" s="323"/>
      <c r="G189" s="323"/>
      <c r="H189" s="323"/>
      <c r="I189" s="324"/>
    </row>
    <row r="190" spans="1:9" ht="24.75" thickBot="1">
      <c r="A190" s="40" t="s">
        <v>36</v>
      </c>
      <c r="B190" s="41">
        <v>59</v>
      </c>
      <c r="C190" s="42" t="s">
        <v>37</v>
      </c>
      <c r="D190" s="41">
        <v>1</v>
      </c>
      <c r="E190" s="43" t="s">
        <v>38</v>
      </c>
      <c r="F190" s="41">
        <v>1</v>
      </c>
      <c r="G190" s="42" t="s">
        <v>39</v>
      </c>
      <c r="H190" s="41">
        <v>2.8</v>
      </c>
      <c r="I190" s="7"/>
    </row>
    <row r="191" spans="1:9" ht="34.5" thickBot="1">
      <c r="A191" s="90" t="s">
        <v>40</v>
      </c>
      <c r="B191" s="83" t="s">
        <v>41</v>
      </c>
      <c r="C191" s="134" t="s">
        <v>42</v>
      </c>
      <c r="D191" s="89" t="s">
        <v>43</v>
      </c>
      <c r="E191" s="325" t="s">
        <v>44</v>
      </c>
      <c r="F191" s="326"/>
      <c r="G191" s="326"/>
      <c r="H191" s="326"/>
      <c r="I191" s="327"/>
    </row>
    <row r="192" spans="1:9" ht="15.75">
      <c r="A192" s="76" t="s">
        <v>45</v>
      </c>
      <c r="B192" s="157" t="s">
        <v>52</v>
      </c>
      <c r="C192" s="1"/>
      <c r="D192" s="88"/>
      <c r="E192" s="85" t="s">
        <v>47</v>
      </c>
      <c r="F192" s="78" t="s">
        <v>48</v>
      </c>
      <c r="G192" s="86" t="s">
        <v>49</v>
      </c>
      <c r="H192" s="78"/>
      <c r="I192" s="8"/>
    </row>
    <row r="193" spans="1:9" ht="15.75">
      <c r="A193" s="44" t="s">
        <v>50</v>
      </c>
      <c r="B193" s="46" t="s">
        <v>46</v>
      </c>
      <c r="C193" s="1"/>
      <c r="D193" s="45"/>
      <c r="E193" s="47" t="s">
        <v>83</v>
      </c>
      <c r="F193" s="123" t="s">
        <v>85</v>
      </c>
      <c r="G193" s="123" t="s">
        <v>86</v>
      </c>
      <c r="H193" s="122"/>
      <c r="I193" s="5"/>
    </row>
    <row r="194" spans="1:9" ht="13.5" thickBot="1">
      <c r="A194" s="168" t="s">
        <v>51</v>
      </c>
      <c r="B194" s="166" t="s">
        <v>52</v>
      </c>
      <c r="C194" s="60"/>
      <c r="D194" s="73"/>
      <c r="E194" s="170" t="s">
        <v>84</v>
      </c>
      <c r="F194" s="107" t="s">
        <v>84</v>
      </c>
      <c r="G194" s="107" t="s">
        <v>210</v>
      </c>
      <c r="H194" s="167"/>
      <c r="I194" s="173"/>
    </row>
    <row r="195" spans="1:9" ht="13.5" thickBot="1">
      <c r="A195" s="165" t="s">
        <v>53</v>
      </c>
      <c r="B195" s="81" t="s">
        <v>54</v>
      </c>
      <c r="C195" s="81" t="s">
        <v>55</v>
      </c>
      <c r="D195" s="174" t="s">
        <v>215</v>
      </c>
      <c r="E195" s="171" t="s">
        <v>223</v>
      </c>
      <c r="F195" s="81" t="s">
        <v>149</v>
      </c>
      <c r="G195" s="82" t="s">
        <v>198</v>
      </c>
      <c r="H195" s="169"/>
      <c r="I195" s="175" t="s">
        <v>60</v>
      </c>
    </row>
    <row r="196" spans="1:9">
      <c r="A196" s="76" t="s">
        <v>26</v>
      </c>
      <c r="B196" s="162">
        <v>1</v>
      </c>
      <c r="C196" s="162">
        <v>42</v>
      </c>
      <c r="D196" s="2"/>
      <c r="E196" s="131"/>
      <c r="F196" s="162"/>
      <c r="G196" s="102"/>
      <c r="H196" s="163"/>
      <c r="I196" s="8"/>
    </row>
    <row r="197" spans="1:9">
      <c r="A197" s="44" t="s">
        <v>61</v>
      </c>
      <c r="B197" s="126" t="s">
        <v>174</v>
      </c>
      <c r="C197" s="126" t="s">
        <v>240</v>
      </c>
      <c r="D197" s="1"/>
      <c r="E197" s="132"/>
      <c r="F197" s="126"/>
      <c r="G197" s="126"/>
      <c r="H197" s="123"/>
      <c r="I197" s="5"/>
    </row>
    <row r="198" spans="1:9" ht="13.5" thickBot="1">
      <c r="A198" s="52" t="s">
        <v>28</v>
      </c>
      <c r="B198" s="119" t="s">
        <v>175</v>
      </c>
      <c r="C198" s="119" t="s">
        <v>175</v>
      </c>
      <c r="D198" s="1"/>
      <c r="E198" s="172"/>
      <c r="F198" s="119"/>
      <c r="G198" s="119"/>
      <c r="H198" s="127"/>
      <c r="I198" s="7"/>
    </row>
    <row r="199" spans="1:9" ht="13.5" thickBot="1">
      <c r="A199" s="93" t="s">
        <v>80</v>
      </c>
      <c r="B199" s="82" t="s">
        <v>62</v>
      </c>
      <c r="C199" s="82" t="s">
        <v>63</v>
      </c>
      <c r="D199" s="349" t="s">
        <v>64</v>
      </c>
      <c r="E199" s="329"/>
      <c r="F199" s="82" t="s">
        <v>65</v>
      </c>
      <c r="G199" s="82" t="s">
        <v>59</v>
      </c>
      <c r="H199" s="95"/>
      <c r="I199" s="96"/>
    </row>
    <row r="200" spans="1:9">
      <c r="A200" s="91" t="s">
        <v>26</v>
      </c>
      <c r="B200" s="103">
        <v>1</v>
      </c>
      <c r="C200" s="103">
        <v>2</v>
      </c>
      <c r="D200" s="332">
        <v>4</v>
      </c>
      <c r="E200" s="333"/>
      <c r="F200" s="102">
        <v>2</v>
      </c>
      <c r="G200" s="102">
        <v>1</v>
      </c>
      <c r="H200" s="2"/>
      <c r="I200" s="2"/>
    </row>
    <row r="201" spans="1:9">
      <c r="A201" s="54" t="s">
        <v>66</v>
      </c>
      <c r="B201" s="133" t="s">
        <v>196</v>
      </c>
      <c r="C201" s="133" t="s">
        <v>161</v>
      </c>
      <c r="D201" s="334"/>
      <c r="E201" s="335"/>
      <c r="F201" s="126" t="s">
        <v>162</v>
      </c>
      <c r="G201" s="126" t="s">
        <v>199</v>
      </c>
      <c r="H201" s="1"/>
      <c r="I201" s="1"/>
    </row>
    <row r="202" spans="1:9">
      <c r="A202" s="55" t="s">
        <v>28</v>
      </c>
      <c r="B202" s="56" t="s">
        <v>175</v>
      </c>
      <c r="C202" s="133"/>
      <c r="D202" s="133" t="s">
        <v>67</v>
      </c>
      <c r="E202" s="133" t="s">
        <v>68</v>
      </c>
      <c r="F202" s="126" t="s">
        <v>84</v>
      </c>
      <c r="G202" s="126" t="s">
        <v>175</v>
      </c>
      <c r="H202" s="1"/>
      <c r="I202" s="1"/>
    </row>
    <row r="203" spans="1:9" ht="13.5" thickBot="1">
      <c r="A203" s="57"/>
      <c r="B203" s="58"/>
      <c r="C203" s="59"/>
      <c r="D203" s="107">
        <v>4</v>
      </c>
      <c r="E203" s="59"/>
      <c r="F203" s="60"/>
      <c r="G203" s="60"/>
      <c r="H203" s="73"/>
      <c r="I203" s="73"/>
    </row>
    <row r="204" spans="1:9">
      <c r="A204" s="336" t="s">
        <v>69</v>
      </c>
      <c r="B204" s="10" t="s">
        <v>70</v>
      </c>
      <c r="C204" s="10" t="s">
        <v>71</v>
      </c>
      <c r="D204" s="338" t="s">
        <v>72</v>
      </c>
      <c r="E204" s="10" t="s">
        <v>73</v>
      </c>
      <c r="F204" s="10" t="s">
        <v>74</v>
      </c>
      <c r="G204" s="3"/>
      <c r="H204" s="3"/>
      <c r="I204" s="4"/>
    </row>
    <row r="205" spans="1:9" ht="13.5" thickBot="1">
      <c r="A205" s="337"/>
      <c r="B205" s="101" t="s">
        <v>52</v>
      </c>
      <c r="C205" s="6"/>
      <c r="D205" s="339"/>
      <c r="E205" s="101" t="s">
        <v>52</v>
      </c>
      <c r="F205" s="6"/>
      <c r="G205" s="6"/>
      <c r="H205" s="6"/>
      <c r="I205" s="7"/>
    </row>
    <row r="206" spans="1:9" ht="13.5" thickBot="1">
      <c r="A206" s="340"/>
      <c r="B206" s="340"/>
      <c r="C206" s="340"/>
      <c r="D206" s="340"/>
      <c r="E206" s="340"/>
      <c r="F206" s="340"/>
      <c r="G206" s="340"/>
      <c r="H206" s="340"/>
      <c r="I206" s="340"/>
    </row>
    <row r="207" spans="1:9" ht="13.5" thickBot="1">
      <c r="A207" s="341" t="s">
        <v>75</v>
      </c>
      <c r="B207" s="342"/>
      <c r="C207" s="342"/>
      <c r="D207" s="342"/>
      <c r="E207" s="342"/>
      <c r="F207" s="342"/>
      <c r="G207" s="342"/>
      <c r="H207" s="342"/>
      <c r="I207" s="343"/>
    </row>
    <row r="208" spans="1:9">
      <c r="A208" s="61"/>
      <c r="B208" s="11"/>
      <c r="C208" s="11"/>
      <c r="D208" s="11"/>
      <c r="E208" s="11"/>
      <c r="F208" s="11"/>
      <c r="G208" s="11"/>
      <c r="H208" s="98"/>
      <c r="I208" s="24"/>
    </row>
    <row r="209" spans="1:9">
      <c r="A209" s="62"/>
      <c r="B209" s="13"/>
      <c r="C209" s="13"/>
      <c r="D209" s="13"/>
      <c r="E209" s="13"/>
      <c r="F209" s="13"/>
      <c r="G209" s="13"/>
      <c r="H209" s="97"/>
      <c r="I209" s="26"/>
    </row>
    <row r="210" spans="1:9">
      <c r="A210" s="62"/>
      <c r="B210" s="13"/>
      <c r="C210" s="13"/>
      <c r="D210" s="13"/>
      <c r="E210" s="13"/>
      <c r="F210" s="13"/>
      <c r="G210" s="13"/>
      <c r="H210" s="97"/>
      <c r="I210" s="26"/>
    </row>
    <row r="211" spans="1:9">
      <c r="A211" s="12"/>
      <c r="B211" s="13"/>
      <c r="C211" s="13"/>
      <c r="D211" s="13"/>
      <c r="E211" s="108"/>
      <c r="F211" s="63"/>
      <c r="G211" s="63"/>
      <c r="H211" s="9"/>
      <c r="I211" s="26"/>
    </row>
    <row r="212" spans="1:9">
      <c r="A212" s="12"/>
      <c r="B212" s="13"/>
      <c r="C212" s="13"/>
      <c r="D212" s="13"/>
      <c r="E212" s="9"/>
      <c r="F212" s="9"/>
      <c r="G212" s="9"/>
      <c r="H212" s="9"/>
      <c r="I212" s="26"/>
    </row>
    <row r="213" spans="1:9">
      <c r="A213" s="12"/>
      <c r="B213" s="13"/>
      <c r="C213" s="13"/>
      <c r="D213" s="13"/>
      <c r="E213" s="9"/>
      <c r="F213" s="9"/>
      <c r="G213" s="9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25"/>
      <c r="B215" s="9"/>
      <c r="C215" s="9"/>
      <c r="D215" s="9"/>
      <c r="E215" s="9"/>
      <c r="F215" s="9"/>
      <c r="G215" s="9"/>
      <c r="H215" s="9"/>
      <c r="I215" s="26"/>
    </row>
    <row r="216" spans="1:9">
      <c r="A216" s="64"/>
      <c r="B216" s="13"/>
      <c r="C216" s="13"/>
      <c r="D216" s="13"/>
      <c r="E216" s="9"/>
      <c r="F216" s="9"/>
      <c r="G216" s="9"/>
      <c r="H216" s="9"/>
      <c r="I216" s="26"/>
    </row>
    <row r="217" spans="1:9">
      <c r="A217" s="12"/>
      <c r="B217" s="13"/>
      <c r="C217" s="13"/>
      <c r="D217" s="13"/>
      <c r="E217" s="9"/>
      <c r="F217" s="9"/>
      <c r="G217" s="9"/>
      <c r="H217" s="9"/>
      <c r="I217" s="26"/>
    </row>
    <row r="218" spans="1:9">
      <c r="A218" s="12"/>
      <c r="B218" s="13"/>
      <c r="C218" s="13"/>
      <c r="D218" s="13"/>
      <c r="E218" s="9"/>
      <c r="F218" s="9"/>
      <c r="G218" s="9"/>
      <c r="H218" s="9"/>
      <c r="I218" s="26"/>
    </row>
    <row r="219" spans="1:9">
      <c r="A219" s="12"/>
      <c r="B219" s="13"/>
      <c r="C219" s="13"/>
      <c r="D219" s="13"/>
      <c r="E219" s="9"/>
      <c r="F219" s="9"/>
      <c r="G219" s="9"/>
      <c r="H219" s="9"/>
      <c r="I219" s="26"/>
    </row>
    <row r="220" spans="1:9">
      <c r="A220" s="12"/>
      <c r="B220" s="9"/>
      <c r="C220" s="9"/>
      <c r="D220" s="9"/>
      <c r="E220" s="9"/>
      <c r="F220" s="9"/>
      <c r="G220" s="9"/>
      <c r="H220" s="9"/>
      <c r="I220" s="26"/>
    </row>
    <row r="221" spans="1:9">
      <c r="A221" s="12"/>
      <c r="B221" s="9"/>
      <c r="C221" s="9"/>
      <c r="D221" s="9"/>
      <c r="E221" s="9"/>
      <c r="F221" s="9"/>
      <c r="G221" s="9"/>
      <c r="H221" s="9"/>
      <c r="I221" s="26"/>
    </row>
    <row r="222" spans="1:9">
      <c r="A222" s="12"/>
      <c r="B222" s="9"/>
      <c r="C222" s="9"/>
      <c r="D222" s="9"/>
      <c r="E222" s="9"/>
      <c r="F222" s="9"/>
      <c r="G222" s="9"/>
      <c r="H222" s="9"/>
      <c r="I222" s="26"/>
    </row>
    <row r="223" spans="1:9">
      <c r="A223" s="12"/>
      <c r="B223" s="9"/>
      <c r="C223" s="9"/>
      <c r="D223" s="9"/>
      <c r="E223" s="9"/>
      <c r="F223" s="9"/>
      <c r="G223" s="9"/>
      <c r="H223" s="9"/>
      <c r="I223" s="26"/>
    </row>
    <row r="224" spans="1:9">
      <c r="A224" s="12"/>
      <c r="B224" s="9"/>
      <c r="C224" s="9"/>
      <c r="D224" s="9"/>
      <c r="E224" s="9"/>
      <c r="F224" s="9"/>
      <c r="G224" s="9"/>
      <c r="H224" s="9"/>
      <c r="I224" s="26"/>
    </row>
    <row r="225" spans="1:9">
      <c r="A225" s="12"/>
      <c r="B225" s="108"/>
      <c r="C225" s="13"/>
      <c r="D225" s="13"/>
      <c r="E225" s="13"/>
      <c r="F225" s="13"/>
      <c r="G225" s="13"/>
      <c r="H225" s="9"/>
      <c r="I225" s="26"/>
    </row>
    <row r="226" spans="1:9" ht="14.25">
      <c r="A226" s="25"/>
      <c r="B226" s="65"/>
      <c r="C226" s="66"/>
      <c r="D226" s="67"/>
      <c r="E226" s="68"/>
      <c r="F226" s="68"/>
      <c r="G226" s="67"/>
      <c r="H226" s="9"/>
      <c r="I226" s="26"/>
    </row>
    <row r="227" spans="1:9" ht="15" thickBot="1">
      <c r="A227" s="27"/>
      <c r="B227" s="14"/>
      <c r="C227" s="69"/>
      <c r="D227" s="70"/>
      <c r="E227" s="71"/>
      <c r="F227" s="71"/>
      <c r="G227" s="70"/>
      <c r="H227" s="28"/>
      <c r="I227" s="29"/>
    </row>
    <row r="228" spans="1:9" ht="24.75" customHeight="1">
      <c r="A228" s="266" t="s">
        <v>15</v>
      </c>
      <c r="B228" s="267"/>
      <c r="C228" s="267"/>
      <c r="D228" s="268"/>
      <c r="E228" s="269" t="s">
        <v>13</v>
      </c>
      <c r="F228" s="270"/>
      <c r="G228" s="311" t="s">
        <v>99</v>
      </c>
      <c r="H228" s="312"/>
      <c r="I228" s="313"/>
    </row>
    <row r="229" spans="1:9">
      <c r="A229" s="298" t="s">
        <v>167</v>
      </c>
      <c r="B229" s="299"/>
      <c r="C229" s="299"/>
      <c r="D229" s="300"/>
      <c r="E229" s="277" t="s">
        <v>12</v>
      </c>
      <c r="F229" s="278"/>
      <c r="G229" s="283" t="s">
        <v>10</v>
      </c>
      <c r="H229" s="283"/>
      <c r="I229" s="284"/>
    </row>
    <row r="230" spans="1:9">
      <c r="A230" s="301"/>
      <c r="B230" s="302"/>
      <c r="C230" s="302"/>
      <c r="D230" s="303"/>
      <c r="E230" s="277" t="s">
        <v>11</v>
      </c>
      <c r="F230" s="278"/>
      <c r="G230" s="283" t="s">
        <v>7</v>
      </c>
      <c r="H230" s="283"/>
      <c r="I230" s="284"/>
    </row>
    <row r="231" spans="1:9" ht="13.5" thickBot="1">
      <c r="A231" s="301"/>
      <c r="B231" s="302"/>
      <c r="C231" s="302"/>
      <c r="D231" s="303"/>
      <c r="E231" s="16" t="s">
        <v>14</v>
      </c>
      <c r="F231" s="283" t="s">
        <v>8</v>
      </c>
      <c r="G231" s="283"/>
      <c r="H231" s="344"/>
      <c r="I231" s="345"/>
    </row>
    <row r="232" spans="1:9" ht="24">
      <c r="A232" s="301"/>
      <c r="B232" s="302"/>
      <c r="C232" s="302"/>
      <c r="D232" s="303"/>
      <c r="E232" s="17" t="s">
        <v>9</v>
      </c>
      <c r="F232" s="258" t="s">
        <v>168</v>
      </c>
      <c r="G232" s="297"/>
      <c r="H232" s="99" t="s">
        <v>32</v>
      </c>
      <c r="I232" s="121" t="s">
        <v>241</v>
      </c>
    </row>
    <row r="233" spans="1:9" ht="13.5" thickBot="1">
      <c r="A233" s="304"/>
      <c r="B233" s="305"/>
      <c r="C233" s="305"/>
      <c r="D233" s="306"/>
      <c r="E233" s="346"/>
      <c r="F233" s="347"/>
      <c r="G233" s="348"/>
      <c r="H233" s="51" t="s">
        <v>81</v>
      </c>
      <c r="I233" s="128">
        <v>17</v>
      </c>
    </row>
  </sheetData>
  <mergeCells count="116">
    <mergeCell ref="E233:G233"/>
    <mergeCell ref="A228:D228"/>
    <mergeCell ref="E228:F228"/>
    <mergeCell ref="G228:I228"/>
    <mergeCell ref="A229:D233"/>
    <mergeCell ref="E229:F229"/>
    <mergeCell ref="G229:I229"/>
    <mergeCell ref="E230:F230"/>
    <mergeCell ref="G230:I230"/>
    <mergeCell ref="F231:I231"/>
    <mergeCell ref="F232:G232"/>
    <mergeCell ref="D200:E200"/>
    <mergeCell ref="D201:E201"/>
    <mergeCell ref="A204:A205"/>
    <mergeCell ref="D204:D205"/>
    <mergeCell ref="A206:I206"/>
    <mergeCell ref="A207:I207"/>
    <mergeCell ref="A186:I186"/>
    <mergeCell ref="A187:I187"/>
    <mergeCell ref="D188:I188"/>
    <mergeCell ref="D189:I189"/>
    <mergeCell ref="E191:I191"/>
    <mergeCell ref="D199:E199"/>
    <mergeCell ref="E173:G173"/>
    <mergeCell ref="A182:A183"/>
    <mergeCell ref="B182:I182"/>
    <mergeCell ref="B183:I183"/>
    <mergeCell ref="A184:I184"/>
    <mergeCell ref="A185:B185"/>
    <mergeCell ref="D185:I185"/>
    <mergeCell ref="A168:D168"/>
    <mergeCell ref="E168:F168"/>
    <mergeCell ref="G168:I168"/>
    <mergeCell ref="A169:D173"/>
    <mergeCell ref="E169:F169"/>
    <mergeCell ref="G169:I169"/>
    <mergeCell ref="E170:F170"/>
    <mergeCell ref="G170:I170"/>
    <mergeCell ref="F171:I171"/>
    <mergeCell ref="F172:G172"/>
    <mergeCell ref="D140:E140"/>
    <mergeCell ref="D141:E141"/>
    <mergeCell ref="A144:A145"/>
    <mergeCell ref="D144:D145"/>
    <mergeCell ref="A146:I146"/>
    <mergeCell ref="A147:I147"/>
    <mergeCell ref="A126:I126"/>
    <mergeCell ref="A127:I127"/>
    <mergeCell ref="D128:I128"/>
    <mergeCell ref="D129:I129"/>
    <mergeCell ref="E131:I131"/>
    <mergeCell ref="D139:E139"/>
    <mergeCell ref="E113:G113"/>
    <mergeCell ref="A122:A123"/>
    <mergeCell ref="B122:I122"/>
    <mergeCell ref="B123:I123"/>
    <mergeCell ref="A124:I124"/>
    <mergeCell ref="A125:B125"/>
    <mergeCell ref="D125:I125"/>
    <mergeCell ref="A108:D108"/>
    <mergeCell ref="E108:F108"/>
    <mergeCell ref="G108:I108"/>
    <mergeCell ref="A109:D113"/>
    <mergeCell ref="E109:F109"/>
    <mergeCell ref="G109:I109"/>
    <mergeCell ref="E110:F110"/>
    <mergeCell ref="G110:I110"/>
    <mergeCell ref="F111:I111"/>
    <mergeCell ref="F112:G112"/>
    <mergeCell ref="D80:E80"/>
    <mergeCell ref="D81:E81"/>
    <mergeCell ref="A84:A85"/>
    <mergeCell ref="D84:D85"/>
    <mergeCell ref="A86:I86"/>
    <mergeCell ref="A87:I87"/>
    <mergeCell ref="A66:I66"/>
    <mergeCell ref="A67:I67"/>
    <mergeCell ref="D68:I68"/>
    <mergeCell ref="D69:I69"/>
    <mergeCell ref="E71:I71"/>
    <mergeCell ref="D79:E79"/>
    <mergeCell ref="A62:A63"/>
    <mergeCell ref="B62:I62"/>
    <mergeCell ref="B63:I63"/>
    <mergeCell ref="A64:I64"/>
    <mergeCell ref="A65:B65"/>
    <mergeCell ref="D65:I65"/>
    <mergeCell ref="A48:D48"/>
    <mergeCell ref="E48:F48"/>
    <mergeCell ref="G48:I48"/>
    <mergeCell ref="A49:D53"/>
    <mergeCell ref="E49:F49"/>
    <mergeCell ref="G49:I49"/>
    <mergeCell ref="E50:F50"/>
    <mergeCell ref="G50:I50"/>
    <mergeCell ref="F51:I51"/>
    <mergeCell ref="F52:G52"/>
    <mergeCell ref="A26:I26"/>
    <mergeCell ref="A27:I27"/>
    <mergeCell ref="A6:I6"/>
    <mergeCell ref="A7:I7"/>
    <mergeCell ref="D8:I8"/>
    <mergeCell ref="D9:I9"/>
    <mergeCell ref="E11:I11"/>
    <mergeCell ref="D19:E19"/>
    <mergeCell ref="E53:G53"/>
    <mergeCell ref="A2:A3"/>
    <mergeCell ref="B2:I2"/>
    <mergeCell ref="B3:I3"/>
    <mergeCell ref="A4:I4"/>
    <mergeCell ref="A5:B5"/>
    <mergeCell ref="D5:I5"/>
    <mergeCell ref="D20:E20"/>
    <mergeCell ref="D21:E21"/>
    <mergeCell ref="A24:A25"/>
    <mergeCell ref="D24:D25"/>
  </mergeCells>
  <pageMargins left="0.7" right="0.7" top="0.75" bottom="0.75" header="0.3" footer="0.3"/>
  <pageSetup paperSize="9" scale="86" orientation="portrait" horizontalDpi="300" verticalDpi="300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55"/>
  <sheetViews>
    <sheetView view="pageLayout" topLeftCell="A928" workbookViewId="0">
      <selection activeCell="I956" sqref="I956"/>
    </sheetView>
  </sheetViews>
  <sheetFormatPr baseColWidth="10" defaultRowHeight="12.75"/>
  <sheetData>
    <row r="1" spans="1:9" ht="13.5" thickBot="1"/>
    <row r="2" spans="1:9" ht="18">
      <c r="A2" s="241"/>
      <c r="B2" s="243" t="s">
        <v>4</v>
      </c>
      <c r="C2" s="243"/>
      <c r="D2" s="243"/>
      <c r="E2" s="243"/>
      <c r="F2" s="243"/>
      <c r="G2" s="243"/>
      <c r="H2" s="243"/>
      <c r="I2" s="244"/>
    </row>
    <row r="3" spans="1:9" ht="18.75" thickBot="1">
      <c r="A3" s="242"/>
      <c r="B3" s="245" t="s">
        <v>5</v>
      </c>
      <c r="C3" s="245"/>
      <c r="D3" s="245"/>
      <c r="E3" s="245"/>
      <c r="F3" s="245"/>
      <c r="G3" s="245"/>
      <c r="H3" s="245"/>
      <c r="I3" s="246"/>
    </row>
    <row r="4" spans="1:9" ht="13.5" thickBot="1">
      <c r="A4" s="330"/>
      <c r="B4" s="331"/>
      <c r="C4" s="331"/>
      <c r="D4" s="331"/>
      <c r="E4" s="331"/>
      <c r="F4" s="331"/>
      <c r="G4" s="331"/>
      <c r="H4" s="331"/>
      <c r="I4" s="331"/>
    </row>
    <row r="5" spans="1:9" ht="18.75" thickBot="1">
      <c r="A5" s="316" t="s">
        <v>158</v>
      </c>
      <c r="B5" s="317"/>
      <c r="C5" s="130" t="s">
        <v>248</v>
      </c>
      <c r="D5" s="250" t="s">
        <v>164</v>
      </c>
      <c r="E5" s="250"/>
      <c r="F5" s="250"/>
      <c r="G5" s="250"/>
      <c r="H5" s="250"/>
      <c r="I5" s="251"/>
    </row>
    <row r="6" spans="1:9" ht="18.75" thickBot="1">
      <c r="A6" s="318"/>
      <c r="B6" s="318"/>
      <c r="C6" s="318"/>
      <c r="D6" s="318"/>
      <c r="E6" s="318"/>
      <c r="F6" s="318"/>
      <c r="G6" s="318"/>
      <c r="H6" s="318"/>
      <c r="I6" s="318"/>
    </row>
    <row r="7" spans="1:9" ht="15.75" thickBot="1">
      <c r="A7" s="253" t="s">
        <v>77</v>
      </c>
      <c r="B7" s="254"/>
      <c r="C7" s="254"/>
      <c r="D7" s="254"/>
      <c r="E7" s="254"/>
      <c r="F7" s="254"/>
      <c r="G7" s="254"/>
      <c r="H7" s="254"/>
      <c r="I7" s="255"/>
    </row>
    <row r="8" spans="1:9">
      <c r="A8" s="36" t="s">
        <v>33</v>
      </c>
      <c r="B8" s="37" t="s">
        <v>34</v>
      </c>
      <c r="C8" s="37" t="s">
        <v>78</v>
      </c>
      <c r="D8" s="319" t="s">
        <v>79</v>
      </c>
      <c r="E8" s="320"/>
      <c r="F8" s="320"/>
      <c r="G8" s="320"/>
      <c r="H8" s="320"/>
      <c r="I8" s="321"/>
    </row>
    <row r="9" spans="1:9">
      <c r="A9" s="38" t="s">
        <v>35</v>
      </c>
      <c r="B9" s="39" t="s">
        <v>244</v>
      </c>
      <c r="C9" s="39"/>
      <c r="D9" s="322" t="s">
        <v>243</v>
      </c>
      <c r="E9" s="323"/>
      <c r="F9" s="323"/>
      <c r="G9" s="323"/>
      <c r="H9" s="323"/>
      <c r="I9" s="324"/>
    </row>
    <row r="10" spans="1:9" ht="24.75" thickBot="1">
      <c r="A10" s="40" t="s">
        <v>36</v>
      </c>
      <c r="B10" s="41">
        <v>52</v>
      </c>
      <c r="C10" s="42" t="s">
        <v>37</v>
      </c>
      <c r="D10" s="41">
        <v>6</v>
      </c>
      <c r="E10" s="43" t="s">
        <v>38</v>
      </c>
      <c r="F10" s="41">
        <v>1</v>
      </c>
      <c r="G10" s="42" t="s">
        <v>39</v>
      </c>
      <c r="H10" s="41">
        <v>2.8</v>
      </c>
      <c r="I10" s="7"/>
    </row>
    <row r="11" spans="1:9" ht="34.5" thickBot="1">
      <c r="A11" s="90" t="s">
        <v>40</v>
      </c>
      <c r="B11" s="83" t="s">
        <v>41</v>
      </c>
      <c r="C11" s="134" t="s">
        <v>42</v>
      </c>
      <c r="D11" s="89" t="s">
        <v>43</v>
      </c>
      <c r="E11" s="325" t="s">
        <v>44</v>
      </c>
      <c r="F11" s="326"/>
      <c r="G11" s="326"/>
      <c r="H11" s="326"/>
      <c r="I11" s="327"/>
    </row>
    <row r="12" spans="1:9" ht="15.75">
      <c r="A12" s="76" t="s">
        <v>45</v>
      </c>
      <c r="B12" s="157" t="s">
        <v>52</v>
      </c>
      <c r="C12" s="1"/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C13" s="1"/>
      <c r="D13" s="45"/>
      <c r="E13" s="47" t="s">
        <v>245</v>
      </c>
      <c r="F13" s="123" t="s">
        <v>247</v>
      </c>
      <c r="G13" s="123" t="s">
        <v>246</v>
      </c>
      <c r="H13" s="122"/>
      <c r="I13" s="5"/>
    </row>
    <row r="14" spans="1:9" ht="13.5" thickBot="1">
      <c r="A14" s="168" t="s">
        <v>51</v>
      </c>
      <c r="B14" s="166" t="s">
        <v>52</v>
      </c>
      <c r="C14" s="60"/>
      <c r="D14" s="73"/>
      <c r="E14" s="170" t="s">
        <v>84</v>
      </c>
      <c r="F14" s="107" t="s">
        <v>84</v>
      </c>
      <c r="G14" s="107" t="s">
        <v>210</v>
      </c>
      <c r="H14" s="167"/>
      <c r="I14" s="173"/>
    </row>
    <row r="15" spans="1:9" ht="13.5" thickBot="1">
      <c r="A15" s="165" t="s">
        <v>53</v>
      </c>
      <c r="B15" s="81" t="s">
        <v>54</v>
      </c>
      <c r="C15" s="81" t="s">
        <v>55</v>
      </c>
      <c r="D15" s="174" t="s">
        <v>215</v>
      </c>
      <c r="E15" s="171" t="s">
        <v>223</v>
      </c>
      <c r="F15" s="81" t="s">
        <v>149</v>
      </c>
      <c r="G15" s="82" t="s">
        <v>198</v>
      </c>
      <c r="H15" s="169"/>
      <c r="I15" s="175" t="s">
        <v>60</v>
      </c>
    </row>
    <row r="16" spans="1:9">
      <c r="A16" s="76" t="s">
        <v>26</v>
      </c>
      <c r="B16" s="162">
        <v>4</v>
      </c>
      <c r="C16" s="162">
        <v>8</v>
      </c>
      <c r="D16" s="2"/>
      <c r="E16" s="131"/>
      <c r="F16" s="162"/>
      <c r="G16" s="102"/>
      <c r="H16" s="163"/>
      <c r="I16" s="8"/>
    </row>
    <row r="17" spans="1:9">
      <c r="A17" s="44" t="s">
        <v>61</v>
      </c>
      <c r="B17" s="126" t="s">
        <v>249</v>
      </c>
      <c r="C17" s="126" t="s">
        <v>237</v>
      </c>
      <c r="D17" s="1"/>
      <c r="E17" s="132"/>
      <c r="F17" s="126"/>
      <c r="G17" s="126"/>
      <c r="H17" s="123"/>
      <c r="I17" s="5"/>
    </row>
    <row r="18" spans="1:9" ht="13.5" thickBot="1">
      <c r="A18" s="52" t="s">
        <v>28</v>
      </c>
      <c r="B18" s="119" t="s">
        <v>175</v>
      </c>
      <c r="C18" s="119" t="s">
        <v>175</v>
      </c>
      <c r="D18" s="1"/>
      <c r="E18" s="172"/>
      <c r="F18" s="119"/>
      <c r="G18" s="119"/>
      <c r="H18" s="127"/>
      <c r="I18" s="7"/>
    </row>
    <row r="19" spans="1:9" ht="13.5" thickBot="1">
      <c r="A19" s="93" t="s">
        <v>80</v>
      </c>
      <c r="B19" s="82" t="s">
        <v>62</v>
      </c>
      <c r="C19" s="82" t="s">
        <v>63</v>
      </c>
      <c r="D19" s="349" t="s">
        <v>64</v>
      </c>
      <c r="E19" s="329"/>
      <c r="F19" s="82" t="s">
        <v>65</v>
      </c>
      <c r="G19" s="82" t="s">
        <v>59</v>
      </c>
      <c r="H19" s="95"/>
      <c r="I19" s="96"/>
    </row>
    <row r="20" spans="1:9">
      <c r="A20" s="91" t="s">
        <v>26</v>
      </c>
      <c r="B20" s="103">
        <v>2</v>
      </c>
      <c r="C20" s="103">
        <v>2</v>
      </c>
      <c r="D20" s="332">
        <v>6</v>
      </c>
      <c r="E20" s="333"/>
      <c r="F20" s="102">
        <v>2</v>
      </c>
      <c r="G20" s="102">
        <v>1</v>
      </c>
      <c r="H20" s="2"/>
      <c r="I20" s="2"/>
    </row>
    <row r="21" spans="1:9">
      <c r="A21" s="54" t="s">
        <v>66</v>
      </c>
      <c r="B21" s="126" t="s">
        <v>161</v>
      </c>
      <c r="C21" s="126" t="s">
        <v>161</v>
      </c>
      <c r="D21" s="334"/>
      <c r="E21" s="335"/>
      <c r="F21" s="126" t="s">
        <v>162</v>
      </c>
      <c r="G21" s="126" t="s">
        <v>199</v>
      </c>
      <c r="H21" s="1"/>
      <c r="I21" s="1"/>
    </row>
    <row r="22" spans="1:9">
      <c r="A22" s="55" t="s">
        <v>28</v>
      </c>
      <c r="B22" s="106" t="s">
        <v>175</v>
      </c>
      <c r="C22" s="126" t="s">
        <v>175</v>
      </c>
      <c r="D22" s="133" t="s">
        <v>67</v>
      </c>
      <c r="E22" s="133" t="s">
        <v>68</v>
      </c>
      <c r="F22" s="126" t="s">
        <v>84</v>
      </c>
      <c r="G22" s="126" t="s">
        <v>175</v>
      </c>
      <c r="H22" s="1"/>
      <c r="I22" s="1"/>
    </row>
    <row r="23" spans="1:9" ht="13.5" thickBot="1">
      <c r="A23" s="57"/>
      <c r="B23" s="58"/>
      <c r="C23" s="59"/>
      <c r="D23" s="107">
        <v>6</v>
      </c>
      <c r="E23" s="59"/>
      <c r="F23" s="60"/>
      <c r="G23" s="60"/>
      <c r="H23" s="73"/>
      <c r="I23" s="73"/>
    </row>
    <row r="24" spans="1:9">
      <c r="A24" s="336" t="s">
        <v>69</v>
      </c>
      <c r="B24" s="10" t="s">
        <v>70</v>
      </c>
      <c r="C24" s="10" t="s">
        <v>71</v>
      </c>
      <c r="D24" s="338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337"/>
      <c r="C25" s="101" t="s">
        <v>52</v>
      </c>
      <c r="D25" s="339"/>
      <c r="E25" s="101" t="s">
        <v>52</v>
      </c>
      <c r="F25" s="6"/>
      <c r="G25" s="6"/>
      <c r="H25" s="6"/>
      <c r="I25" s="7"/>
    </row>
    <row r="26" spans="1:9" ht="13.5" thickBot="1">
      <c r="A26" s="340"/>
      <c r="B26" s="340"/>
      <c r="C26" s="340"/>
      <c r="D26" s="340"/>
      <c r="E26" s="340"/>
      <c r="F26" s="340"/>
      <c r="G26" s="340"/>
      <c r="H26" s="340"/>
      <c r="I26" s="340"/>
    </row>
    <row r="27" spans="1:9" ht="13.5" thickBot="1">
      <c r="A27" s="341" t="s">
        <v>75</v>
      </c>
      <c r="B27" s="342"/>
      <c r="C27" s="342"/>
      <c r="D27" s="342"/>
      <c r="E27" s="342"/>
      <c r="F27" s="342"/>
      <c r="G27" s="342"/>
      <c r="H27" s="342"/>
      <c r="I27" s="343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8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8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5.5" customHeight="1">
      <c r="A48" s="266" t="s">
        <v>15</v>
      </c>
      <c r="B48" s="267"/>
      <c r="C48" s="267"/>
      <c r="D48" s="268"/>
      <c r="E48" s="269" t="s">
        <v>13</v>
      </c>
      <c r="F48" s="270"/>
      <c r="G48" s="311" t="s">
        <v>99</v>
      </c>
      <c r="H48" s="312"/>
      <c r="I48" s="313"/>
    </row>
    <row r="49" spans="1:9">
      <c r="A49" s="298" t="s">
        <v>167</v>
      </c>
      <c r="B49" s="299"/>
      <c r="C49" s="299"/>
      <c r="D49" s="300"/>
      <c r="E49" s="277" t="s">
        <v>12</v>
      </c>
      <c r="F49" s="278"/>
      <c r="G49" s="283" t="s">
        <v>10</v>
      </c>
      <c r="H49" s="283"/>
      <c r="I49" s="284"/>
    </row>
    <row r="50" spans="1:9">
      <c r="A50" s="301"/>
      <c r="B50" s="302"/>
      <c r="C50" s="302"/>
      <c r="D50" s="303"/>
      <c r="E50" s="277" t="s">
        <v>11</v>
      </c>
      <c r="F50" s="278"/>
      <c r="G50" s="283" t="s">
        <v>7</v>
      </c>
      <c r="H50" s="283"/>
      <c r="I50" s="284"/>
    </row>
    <row r="51" spans="1:9" ht="13.5" thickBot="1">
      <c r="A51" s="301"/>
      <c r="B51" s="302"/>
      <c r="C51" s="302"/>
      <c r="D51" s="303"/>
      <c r="E51" s="16" t="s">
        <v>14</v>
      </c>
      <c r="F51" s="283" t="s">
        <v>8</v>
      </c>
      <c r="G51" s="283"/>
      <c r="H51" s="344"/>
      <c r="I51" s="345"/>
    </row>
    <row r="52" spans="1:9" ht="24">
      <c r="A52" s="301"/>
      <c r="B52" s="302"/>
      <c r="C52" s="302"/>
      <c r="D52" s="303"/>
      <c r="E52" s="17" t="s">
        <v>9</v>
      </c>
      <c r="F52" s="258" t="s">
        <v>168</v>
      </c>
      <c r="G52" s="297"/>
      <c r="H52" s="99" t="s">
        <v>32</v>
      </c>
      <c r="I52" s="121" t="s">
        <v>248</v>
      </c>
    </row>
    <row r="53" spans="1:9" ht="13.5" thickBot="1">
      <c r="A53" s="304"/>
      <c r="B53" s="305"/>
      <c r="C53" s="305"/>
      <c r="D53" s="306"/>
      <c r="E53" s="346"/>
      <c r="F53" s="347"/>
      <c r="G53" s="348"/>
      <c r="H53" s="51" t="s">
        <v>81</v>
      </c>
      <c r="I53" s="128">
        <v>18</v>
      </c>
    </row>
    <row r="61" spans="1:9" ht="13.5" thickBot="1"/>
    <row r="62" spans="1:9" ht="18">
      <c r="A62" s="241"/>
      <c r="B62" s="243" t="s">
        <v>4</v>
      </c>
      <c r="C62" s="243"/>
      <c r="D62" s="243"/>
      <c r="E62" s="243"/>
      <c r="F62" s="243"/>
      <c r="G62" s="243"/>
      <c r="H62" s="243"/>
      <c r="I62" s="244"/>
    </row>
    <row r="63" spans="1:9" ht="18.75" thickBot="1">
      <c r="A63" s="242"/>
      <c r="B63" s="245" t="s">
        <v>5</v>
      </c>
      <c r="C63" s="245"/>
      <c r="D63" s="245"/>
      <c r="E63" s="245"/>
      <c r="F63" s="245"/>
      <c r="G63" s="245"/>
      <c r="H63" s="245"/>
      <c r="I63" s="246"/>
    </row>
    <row r="64" spans="1:9" ht="13.5" thickBot="1">
      <c r="A64" s="330"/>
      <c r="B64" s="331"/>
      <c r="C64" s="331"/>
      <c r="D64" s="331"/>
      <c r="E64" s="331"/>
      <c r="F64" s="331"/>
      <c r="G64" s="331"/>
      <c r="H64" s="331"/>
      <c r="I64" s="331"/>
    </row>
    <row r="65" spans="1:9" ht="18.75" thickBot="1">
      <c r="A65" s="316" t="s">
        <v>158</v>
      </c>
      <c r="B65" s="317"/>
      <c r="C65" s="130" t="s">
        <v>251</v>
      </c>
      <c r="D65" s="250" t="s">
        <v>164</v>
      </c>
      <c r="E65" s="250"/>
      <c r="F65" s="250"/>
      <c r="G65" s="250"/>
      <c r="H65" s="250"/>
      <c r="I65" s="251"/>
    </row>
    <row r="66" spans="1:9" ht="18.75" thickBot="1">
      <c r="A66" s="318"/>
      <c r="B66" s="318"/>
      <c r="C66" s="318"/>
      <c r="D66" s="318"/>
      <c r="E66" s="318"/>
      <c r="F66" s="318"/>
      <c r="G66" s="318"/>
      <c r="H66" s="318"/>
      <c r="I66" s="318"/>
    </row>
    <row r="67" spans="1:9" ht="15.75" thickBot="1">
      <c r="A67" s="253" t="s">
        <v>77</v>
      </c>
      <c r="B67" s="254"/>
      <c r="C67" s="254"/>
      <c r="D67" s="254"/>
      <c r="E67" s="254"/>
      <c r="F67" s="254"/>
      <c r="G67" s="254"/>
      <c r="H67" s="254"/>
      <c r="I67" s="255"/>
    </row>
    <row r="68" spans="1:9">
      <c r="A68" s="36" t="s">
        <v>33</v>
      </c>
      <c r="B68" s="37" t="s">
        <v>34</v>
      </c>
      <c r="C68" s="37" t="s">
        <v>78</v>
      </c>
      <c r="D68" s="319" t="s">
        <v>79</v>
      </c>
      <c r="E68" s="320"/>
      <c r="F68" s="320"/>
      <c r="G68" s="320"/>
      <c r="H68" s="320"/>
      <c r="I68" s="321"/>
    </row>
    <row r="69" spans="1:9">
      <c r="A69" s="38" t="s">
        <v>35</v>
      </c>
      <c r="B69" s="39" t="s">
        <v>244</v>
      </c>
      <c r="C69" s="39"/>
      <c r="D69" s="322" t="s">
        <v>250</v>
      </c>
      <c r="E69" s="323"/>
      <c r="F69" s="323"/>
      <c r="G69" s="323"/>
      <c r="H69" s="323"/>
      <c r="I69" s="324"/>
    </row>
    <row r="70" spans="1:9" ht="24.75" thickBot="1">
      <c r="A70" s="40" t="s">
        <v>36</v>
      </c>
      <c r="B70" s="41">
        <v>20.9</v>
      </c>
      <c r="C70" s="42" t="s">
        <v>37</v>
      </c>
      <c r="D70" s="41">
        <v>6</v>
      </c>
      <c r="E70" s="43" t="s">
        <v>38</v>
      </c>
      <c r="F70" s="41">
        <v>1</v>
      </c>
      <c r="G70" s="42" t="s">
        <v>39</v>
      </c>
      <c r="H70" s="41">
        <v>2.8</v>
      </c>
      <c r="I70" s="7"/>
    </row>
    <row r="71" spans="1:9" ht="34.5" thickBot="1">
      <c r="A71" s="90" t="s">
        <v>40</v>
      </c>
      <c r="B71" s="83" t="s">
        <v>41</v>
      </c>
      <c r="C71" s="134" t="s">
        <v>42</v>
      </c>
      <c r="D71" s="89" t="s">
        <v>43</v>
      </c>
      <c r="E71" s="325" t="s">
        <v>44</v>
      </c>
      <c r="F71" s="326"/>
      <c r="G71" s="326"/>
      <c r="H71" s="326"/>
      <c r="I71" s="327"/>
    </row>
    <row r="72" spans="1:9" ht="15.75">
      <c r="A72" s="76" t="s">
        <v>45</v>
      </c>
      <c r="B72" s="157" t="s">
        <v>52</v>
      </c>
      <c r="C72" s="1"/>
      <c r="D72" s="88"/>
      <c r="E72" s="85" t="s">
        <v>47</v>
      </c>
      <c r="F72" s="78" t="s">
        <v>48</v>
      </c>
      <c r="G72" s="86" t="s">
        <v>49</v>
      </c>
      <c r="H72" s="78"/>
      <c r="I72" s="8"/>
    </row>
    <row r="73" spans="1:9" ht="15.75">
      <c r="A73" s="44" t="s">
        <v>50</v>
      </c>
      <c r="B73" s="46" t="s">
        <v>46</v>
      </c>
      <c r="C73" s="1"/>
      <c r="D73" s="45"/>
      <c r="E73" s="47" t="s">
        <v>88</v>
      </c>
      <c r="F73" s="123" t="s">
        <v>98</v>
      </c>
      <c r="G73" s="123" t="s">
        <v>246</v>
      </c>
      <c r="H73" s="122"/>
      <c r="I73" s="5"/>
    </row>
    <row r="74" spans="1:9" ht="13.5" thickBot="1">
      <c r="A74" s="168" t="s">
        <v>51</v>
      </c>
      <c r="B74" s="166" t="s">
        <v>52</v>
      </c>
      <c r="C74" s="60"/>
      <c r="D74" s="73"/>
      <c r="E74" s="170" t="s">
        <v>84</v>
      </c>
      <c r="F74" s="125" t="s">
        <v>84</v>
      </c>
      <c r="G74" s="125" t="s">
        <v>210</v>
      </c>
      <c r="H74" s="167"/>
      <c r="I74" s="173"/>
    </row>
    <row r="75" spans="1:9" ht="13.5" thickBot="1">
      <c r="A75" s="165" t="s">
        <v>53</v>
      </c>
      <c r="B75" s="81" t="s">
        <v>54</v>
      </c>
      <c r="C75" s="81" t="s">
        <v>55</v>
      </c>
      <c r="D75" s="174" t="s">
        <v>215</v>
      </c>
      <c r="E75" s="171" t="s">
        <v>223</v>
      </c>
      <c r="F75" s="81" t="s">
        <v>149</v>
      </c>
      <c r="G75" s="82" t="s">
        <v>198</v>
      </c>
      <c r="H75" s="169"/>
      <c r="I75" s="175" t="s">
        <v>60</v>
      </c>
    </row>
    <row r="76" spans="1:9">
      <c r="A76" s="76" t="s">
        <v>26</v>
      </c>
      <c r="B76" s="162">
        <v>2</v>
      </c>
      <c r="C76" s="162">
        <v>4</v>
      </c>
      <c r="D76" s="2"/>
      <c r="E76" s="131">
        <v>2</v>
      </c>
      <c r="F76" s="162">
        <v>2</v>
      </c>
      <c r="G76" s="102"/>
      <c r="H76" s="163"/>
      <c r="I76" s="8"/>
    </row>
    <row r="77" spans="1:9">
      <c r="A77" s="44" t="s">
        <v>61</v>
      </c>
      <c r="B77" s="126" t="s">
        <v>224</v>
      </c>
      <c r="C77" s="126" t="s">
        <v>252</v>
      </c>
      <c r="D77" s="1"/>
      <c r="E77" s="132" t="s">
        <v>173</v>
      </c>
      <c r="F77" s="126" t="s">
        <v>253</v>
      </c>
      <c r="G77" s="126"/>
      <c r="H77" s="123"/>
      <c r="I77" s="5"/>
    </row>
    <row r="78" spans="1:9" ht="13.5" thickBot="1">
      <c r="A78" s="52" t="s">
        <v>28</v>
      </c>
      <c r="B78" s="119" t="s">
        <v>175</v>
      </c>
      <c r="C78" s="119" t="s">
        <v>175</v>
      </c>
      <c r="D78" s="1"/>
      <c r="E78" s="172" t="s">
        <v>175</v>
      </c>
      <c r="F78" s="119" t="s">
        <v>175</v>
      </c>
      <c r="G78" s="119"/>
      <c r="H78" s="127"/>
      <c r="I78" s="7"/>
    </row>
    <row r="79" spans="1:9" ht="13.5" thickBot="1">
      <c r="A79" s="93" t="s">
        <v>80</v>
      </c>
      <c r="B79" s="82" t="s">
        <v>62</v>
      </c>
      <c r="C79" s="82" t="s">
        <v>63</v>
      </c>
      <c r="D79" s="349" t="s">
        <v>64</v>
      </c>
      <c r="E79" s="329"/>
      <c r="F79" s="82" t="s">
        <v>65</v>
      </c>
      <c r="G79" s="82" t="s">
        <v>59</v>
      </c>
      <c r="H79" s="95"/>
      <c r="I79" s="96"/>
    </row>
    <row r="80" spans="1:9">
      <c r="A80" s="91" t="s">
        <v>26</v>
      </c>
      <c r="B80" s="103">
        <v>2</v>
      </c>
      <c r="C80" s="103">
        <v>2</v>
      </c>
      <c r="D80" s="332">
        <v>2</v>
      </c>
      <c r="E80" s="333"/>
      <c r="F80" s="102">
        <v>2</v>
      </c>
      <c r="G80" s="102"/>
      <c r="H80" s="2"/>
      <c r="I80" s="2"/>
    </row>
    <row r="81" spans="1:9">
      <c r="A81" s="54" t="s">
        <v>66</v>
      </c>
      <c r="B81" s="126" t="s">
        <v>254</v>
      </c>
      <c r="C81" s="126" t="s">
        <v>161</v>
      </c>
      <c r="D81" s="334"/>
      <c r="E81" s="335"/>
      <c r="F81" s="126" t="s">
        <v>162</v>
      </c>
      <c r="G81" s="126"/>
      <c r="H81" s="1"/>
      <c r="I81" s="1"/>
    </row>
    <row r="82" spans="1:9">
      <c r="A82" s="55" t="s">
        <v>28</v>
      </c>
      <c r="B82" s="106" t="s">
        <v>175</v>
      </c>
      <c r="C82" s="126" t="s">
        <v>175</v>
      </c>
      <c r="D82" s="133" t="s">
        <v>67</v>
      </c>
      <c r="E82" s="133" t="s">
        <v>68</v>
      </c>
      <c r="F82" s="126" t="s">
        <v>84</v>
      </c>
      <c r="G82" s="126"/>
      <c r="H82" s="1"/>
      <c r="I82" s="1"/>
    </row>
    <row r="83" spans="1:9" ht="13.5" thickBot="1">
      <c r="A83" s="57"/>
      <c r="B83" s="58"/>
      <c r="C83" s="59"/>
      <c r="D83" s="107">
        <v>2</v>
      </c>
      <c r="E83" s="59"/>
      <c r="F83" s="60"/>
      <c r="G83" s="60"/>
      <c r="H83" s="73"/>
      <c r="I83" s="73"/>
    </row>
    <row r="84" spans="1:9">
      <c r="A84" s="336" t="s">
        <v>69</v>
      </c>
      <c r="B84" s="10" t="s">
        <v>70</v>
      </c>
      <c r="C84" s="10" t="s">
        <v>71</v>
      </c>
      <c r="D84" s="338" t="s">
        <v>72</v>
      </c>
      <c r="E84" s="10" t="s">
        <v>73</v>
      </c>
      <c r="F84" s="10" t="s">
        <v>74</v>
      </c>
      <c r="G84" s="3"/>
      <c r="H84" s="3"/>
      <c r="I84" s="4"/>
    </row>
    <row r="85" spans="1:9" ht="13.5" thickBot="1">
      <c r="A85" s="337"/>
      <c r="C85" s="101" t="s">
        <v>52</v>
      </c>
      <c r="D85" s="339"/>
      <c r="E85" s="101" t="s">
        <v>52</v>
      </c>
      <c r="F85" s="6"/>
      <c r="G85" s="6"/>
      <c r="H85" s="6"/>
      <c r="I85" s="7"/>
    </row>
    <row r="86" spans="1:9" ht="13.5" thickBot="1">
      <c r="A86" s="340"/>
      <c r="B86" s="340"/>
      <c r="C86" s="340"/>
      <c r="D86" s="340"/>
      <c r="E86" s="340"/>
      <c r="F86" s="340"/>
      <c r="G86" s="340"/>
      <c r="H86" s="340"/>
      <c r="I86" s="340"/>
    </row>
    <row r="87" spans="1:9" ht="13.5" thickBot="1">
      <c r="A87" s="341" t="s">
        <v>75</v>
      </c>
      <c r="B87" s="342"/>
      <c r="C87" s="342"/>
      <c r="D87" s="342"/>
      <c r="E87" s="342"/>
      <c r="F87" s="342"/>
      <c r="G87" s="342"/>
      <c r="H87" s="342"/>
      <c r="I87" s="343"/>
    </row>
    <row r="88" spans="1:9">
      <c r="A88" s="61"/>
      <c r="B88" s="11"/>
      <c r="C88" s="11"/>
      <c r="D88" s="11"/>
      <c r="E88" s="11"/>
      <c r="F88" s="11"/>
      <c r="G88" s="11"/>
      <c r="H88" s="98"/>
      <c r="I88" s="24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62"/>
      <c r="B90" s="13"/>
      <c r="C90" s="13"/>
      <c r="D90" s="13"/>
      <c r="E90" s="13"/>
      <c r="F90" s="13"/>
      <c r="G90" s="13"/>
      <c r="H90" s="97"/>
      <c r="I90" s="26"/>
    </row>
    <row r="91" spans="1:9">
      <c r="A91" s="12"/>
      <c r="B91" s="13"/>
      <c r="C91" s="13"/>
      <c r="D91" s="13"/>
      <c r="E91" s="108"/>
      <c r="F91" s="63"/>
      <c r="G91" s="63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12"/>
      <c r="B94" s="13"/>
      <c r="C94" s="13"/>
      <c r="D94" s="13"/>
      <c r="E94" s="9"/>
      <c r="F94" s="9"/>
      <c r="G94" s="9"/>
      <c r="H94" s="9"/>
      <c r="I94" s="26"/>
    </row>
    <row r="95" spans="1:9">
      <c r="A95" s="25"/>
      <c r="B95" s="9"/>
      <c r="C95" s="9"/>
      <c r="D95" s="9"/>
      <c r="E95" s="9"/>
      <c r="F95" s="9"/>
      <c r="G95" s="9"/>
      <c r="H95" s="9"/>
      <c r="I95" s="26"/>
    </row>
    <row r="96" spans="1:9">
      <c r="A96" s="64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13"/>
      <c r="C99" s="13"/>
      <c r="D99" s="13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9"/>
      <c r="C104" s="9"/>
      <c r="D104" s="9"/>
      <c r="E104" s="9"/>
      <c r="F104" s="9"/>
      <c r="G104" s="9"/>
      <c r="H104" s="9"/>
      <c r="I104" s="26"/>
    </row>
    <row r="105" spans="1:9">
      <c r="A105" s="12"/>
      <c r="B105" s="108"/>
      <c r="C105" s="13"/>
      <c r="D105" s="13"/>
      <c r="E105" s="13"/>
      <c r="F105" s="13"/>
      <c r="G105" s="13"/>
      <c r="H105" s="9"/>
      <c r="I105" s="26"/>
    </row>
    <row r="106" spans="1:9" ht="14.25">
      <c r="A106" s="25"/>
      <c r="B106" s="65"/>
      <c r="C106" s="66"/>
      <c r="D106" s="67"/>
      <c r="E106" s="68"/>
      <c r="F106" s="68"/>
      <c r="G106" s="67"/>
      <c r="H106" s="9"/>
      <c r="I106" s="26"/>
    </row>
    <row r="107" spans="1:9" ht="15" thickBot="1">
      <c r="A107" s="27"/>
      <c r="B107" s="14"/>
      <c r="C107" s="69"/>
      <c r="D107" s="70"/>
      <c r="E107" s="71"/>
      <c r="F107" s="71"/>
      <c r="G107" s="70"/>
      <c r="H107" s="28"/>
      <c r="I107" s="29"/>
    </row>
    <row r="108" spans="1:9" ht="24" customHeight="1">
      <c r="A108" s="266" t="s">
        <v>15</v>
      </c>
      <c r="B108" s="267"/>
      <c r="C108" s="267"/>
      <c r="D108" s="268"/>
      <c r="E108" s="269" t="s">
        <v>13</v>
      </c>
      <c r="F108" s="270"/>
      <c r="G108" s="311" t="s">
        <v>99</v>
      </c>
      <c r="H108" s="312"/>
      <c r="I108" s="313"/>
    </row>
    <row r="109" spans="1:9">
      <c r="A109" s="298" t="s">
        <v>167</v>
      </c>
      <c r="B109" s="299"/>
      <c r="C109" s="299"/>
      <c r="D109" s="300"/>
      <c r="E109" s="277" t="s">
        <v>12</v>
      </c>
      <c r="F109" s="278"/>
      <c r="G109" s="283" t="s">
        <v>10</v>
      </c>
      <c r="H109" s="283"/>
      <c r="I109" s="284"/>
    </row>
    <row r="110" spans="1:9">
      <c r="A110" s="301"/>
      <c r="B110" s="302"/>
      <c r="C110" s="302"/>
      <c r="D110" s="303"/>
      <c r="E110" s="277" t="s">
        <v>11</v>
      </c>
      <c r="F110" s="278"/>
      <c r="G110" s="283" t="s">
        <v>7</v>
      </c>
      <c r="H110" s="283"/>
      <c r="I110" s="284"/>
    </row>
    <row r="111" spans="1:9" ht="13.5" thickBot="1">
      <c r="A111" s="301"/>
      <c r="B111" s="302"/>
      <c r="C111" s="302"/>
      <c r="D111" s="303"/>
      <c r="E111" s="16" t="s">
        <v>14</v>
      </c>
      <c r="F111" s="283" t="s">
        <v>8</v>
      </c>
      <c r="G111" s="283"/>
      <c r="H111" s="344"/>
      <c r="I111" s="345"/>
    </row>
    <row r="112" spans="1:9" ht="24">
      <c r="A112" s="301"/>
      <c r="B112" s="302"/>
      <c r="C112" s="302"/>
      <c r="D112" s="303"/>
      <c r="E112" s="17" t="s">
        <v>9</v>
      </c>
      <c r="F112" s="258" t="s">
        <v>168</v>
      </c>
      <c r="G112" s="297"/>
      <c r="H112" s="99" t="s">
        <v>32</v>
      </c>
      <c r="I112" s="121" t="s">
        <v>251</v>
      </c>
    </row>
    <row r="113" spans="1:9" ht="13.5" thickBot="1">
      <c r="A113" s="304"/>
      <c r="B113" s="305"/>
      <c r="C113" s="305"/>
      <c r="D113" s="306"/>
      <c r="E113" s="346"/>
      <c r="F113" s="347"/>
      <c r="G113" s="348"/>
      <c r="H113" s="51" t="s">
        <v>81</v>
      </c>
      <c r="I113" s="128">
        <v>19</v>
      </c>
    </row>
    <row r="121" spans="1:9" ht="13.5" thickBot="1"/>
    <row r="122" spans="1:9" ht="18">
      <c r="A122" s="241"/>
      <c r="B122" s="243" t="s">
        <v>4</v>
      </c>
      <c r="C122" s="243"/>
      <c r="D122" s="243"/>
      <c r="E122" s="243"/>
      <c r="F122" s="243"/>
      <c r="G122" s="243"/>
      <c r="H122" s="243"/>
      <c r="I122" s="244"/>
    </row>
    <row r="123" spans="1:9" ht="18.75" thickBot="1">
      <c r="A123" s="242"/>
      <c r="B123" s="245" t="s">
        <v>5</v>
      </c>
      <c r="C123" s="245"/>
      <c r="D123" s="245"/>
      <c r="E123" s="245"/>
      <c r="F123" s="245"/>
      <c r="G123" s="245"/>
      <c r="H123" s="245"/>
      <c r="I123" s="246"/>
    </row>
    <row r="124" spans="1:9" ht="13.5" thickBot="1">
      <c r="A124" s="330"/>
      <c r="B124" s="331"/>
      <c r="C124" s="331"/>
      <c r="D124" s="331"/>
      <c r="E124" s="331"/>
      <c r="F124" s="331"/>
      <c r="G124" s="331"/>
      <c r="H124" s="331"/>
      <c r="I124" s="331"/>
    </row>
    <row r="125" spans="1:9" ht="18.75" thickBot="1">
      <c r="A125" s="316" t="s">
        <v>158</v>
      </c>
      <c r="B125" s="317"/>
      <c r="C125" s="130" t="s">
        <v>255</v>
      </c>
      <c r="D125" s="250" t="s">
        <v>164</v>
      </c>
      <c r="E125" s="250"/>
      <c r="F125" s="250"/>
      <c r="G125" s="250"/>
      <c r="H125" s="250"/>
      <c r="I125" s="251"/>
    </row>
    <row r="126" spans="1:9" ht="18.75" thickBot="1">
      <c r="A126" s="318"/>
      <c r="B126" s="318"/>
      <c r="C126" s="318"/>
      <c r="D126" s="318"/>
      <c r="E126" s="318"/>
      <c r="F126" s="318"/>
      <c r="G126" s="318"/>
      <c r="H126" s="318"/>
      <c r="I126" s="318"/>
    </row>
    <row r="127" spans="1:9" ht="15.75" thickBot="1">
      <c r="A127" s="253" t="s">
        <v>77</v>
      </c>
      <c r="B127" s="254"/>
      <c r="C127" s="254"/>
      <c r="D127" s="254"/>
      <c r="E127" s="254"/>
      <c r="F127" s="254"/>
      <c r="G127" s="254"/>
      <c r="H127" s="254"/>
      <c r="I127" s="255"/>
    </row>
    <row r="128" spans="1:9">
      <c r="A128" s="36" t="s">
        <v>33</v>
      </c>
      <c r="B128" s="37" t="s">
        <v>34</v>
      </c>
      <c r="C128" s="37" t="s">
        <v>78</v>
      </c>
      <c r="D128" s="319" t="s">
        <v>79</v>
      </c>
      <c r="E128" s="320"/>
      <c r="F128" s="320"/>
      <c r="G128" s="320"/>
      <c r="H128" s="320"/>
      <c r="I128" s="321"/>
    </row>
    <row r="129" spans="1:9">
      <c r="A129" s="38" t="s">
        <v>35</v>
      </c>
      <c r="B129" s="39" t="s">
        <v>244</v>
      </c>
      <c r="C129" s="39"/>
      <c r="D129" s="322" t="s">
        <v>256</v>
      </c>
      <c r="E129" s="323"/>
      <c r="F129" s="323"/>
      <c r="G129" s="323"/>
      <c r="H129" s="323"/>
      <c r="I129" s="324"/>
    </row>
    <row r="130" spans="1:9" ht="24.75" thickBot="1">
      <c r="A130" s="40" t="s">
        <v>36</v>
      </c>
      <c r="B130" s="41">
        <v>21</v>
      </c>
      <c r="C130" s="42" t="s">
        <v>37</v>
      </c>
      <c r="D130" s="41">
        <v>6</v>
      </c>
      <c r="E130" s="43" t="s">
        <v>38</v>
      </c>
      <c r="F130" s="41">
        <v>1</v>
      </c>
      <c r="G130" s="42" t="s">
        <v>39</v>
      </c>
      <c r="H130" s="41">
        <v>2.8</v>
      </c>
      <c r="I130" s="7"/>
    </row>
    <row r="131" spans="1:9" ht="34.5" thickBot="1">
      <c r="A131" s="90" t="s">
        <v>40</v>
      </c>
      <c r="B131" s="83" t="s">
        <v>41</v>
      </c>
      <c r="C131" s="134" t="s">
        <v>42</v>
      </c>
      <c r="D131" s="89" t="s">
        <v>43</v>
      </c>
      <c r="E131" s="325" t="s">
        <v>44</v>
      </c>
      <c r="F131" s="326"/>
      <c r="G131" s="326"/>
      <c r="H131" s="326"/>
      <c r="I131" s="327"/>
    </row>
    <row r="132" spans="1:9" ht="15.75">
      <c r="A132" s="76" t="s">
        <v>45</v>
      </c>
      <c r="B132" s="157"/>
      <c r="C132" s="179" t="s">
        <v>52</v>
      </c>
      <c r="D132" s="88"/>
      <c r="E132" s="85" t="s">
        <v>47</v>
      </c>
      <c r="F132" s="78" t="s">
        <v>48</v>
      </c>
      <c r="G132" s="86" t="s">
        <v>49</v>
      </c>
      <c r="H132" s="78"/>
      <c r="I132" s="8"/>
    </row>
    <row r="133" spans="1:9" ht="15.75">
      <c r="A133" s="44" t="s">
        <v>50</v>
      </c>
      <c r="B133" s="46" t="s">
        <v>46</v>
      </c>
      <c r="C133" s="1"/>
      <c r="D133" s="45"/>
      <c r="E133" s="47" t="s">
        <v>257</v>
      </c>
      <c r="F133" s="123" t="s">
        <v>258</v>
      </c>
      <c r="G133" s="123" t="s">
        <v>246</v>
      </c>
      <c r="H133" s="122"/>
      <c r="I133" s="5"/>
    </row>
    <row r="134" spans="1:9" ht="13.5" thickBot="1">
      <c r="A134" s="168" t="s">
        <v>51</v>
      </c>
      <c r="B134" s="166" t="s">
        <v>52</v>
      </c>
      <c r="C134" s="60"/>
      <c r="D134" s="73"/>
      <c r="E134" s="170" t="s">
        <v>84</v>
      </c>
      <c r="F134" s="125" t="s">
        <v>84</v>
      </c>
      <c r="G134" s="125" t="s">
        <v>210</v>
      </c>
      <c r="H134" s="167"/>
      <c r="I134" s="173"/>
    </row>
    <row r="135" spans="1:9" ht="13.5" thickBot="1">
      <c r="A135" s="165" t="s">
        <v>53</v>
      </c>
      <c r="B135" s="81" t="s">
        <v>54</v>
      </c>
      <c r="C135" s="81" t="s">
        <v>55</v>
      </c>
      <c r="D135" s="174" t="s">
        <v>215</v>
      </c>
      <c r="E135" s="171" t="s">
        <v>223</v>
      </c>
      <c r="F135" s="81" t="s">
        <v>149</v>
      </c>
      <c r="G135" s="82" t="s">
        <v>198</v>
      </c>
      <c r="H135" s="169"/>
      <c r="I135" s="175" t="s">
        <v>60</v>
      </c>
    </row>
    <row r="136" spans="1:9">
      <c r="A136" s="76" t="s">
        <v>26</v>
      </c>
      <c r="B136" s="162">
        <v>2</v>
      </c>
      <c r="C136" s="162">
        <v>4</v>
      </c>
      <c r="D136" s="2"/>
      <c r="E136" s="131">
        <v>1</v>
      </c>
      <c r="F136" s="162"/>
      <c r="G136" s="102"/>
      <c r="H136" s="163"/>
      <c r="I136" s="8"/>
    </row>
    <row r="137" spans="1:9">
      <c r="A137" s="44" t="s">
        <v>61</v>
      </c>
      <c r="B137" s="126" t="s">
        <v>224</v>
      </c>
      <c r="C137" s="126" t="s">
        <v>252</v>
      </c>
      <c r="D137" s="1"/>
      <c r="E137" s="132" t="s">
        <v>173</v>
      </c>
      <c r="F137" s="126"/>
      <c r="G137" s="126"/>
      <c r="H137" s="123"/>
      <c r="I137" s="5"/>
    </row>
    <row r="138" spans="1:9" ht="13.5" thickBot="1">
      <c r="A138" s="52" t="s">
        <v>28</v>
      </c>
      <c r="B138" s="119" t="s">
        <v>175</v>
      </c>
      <c r="C138" s="119" t="s">
        <v>175</v>
      </c>
      <c r="D138" s="1"/>
      <c r="E138" s="172" t="s">
        <v>175</v>
      </c>
      <c r="F138" s="119"/>
      <c r="G138" s="119"/>
      <c r="H138" s="127"/>
      <c r="I138" s="7"/>
    </row>
    <row r="139" spans="1:9" ht="13.5" thickBot="1">
      <c r="A139" s="93" t="s">
        <v>80</v>
      </c>
      <c r="B139" s="82" t="s">
        <v>62</v>
      </c>
      <c r="C139" s="82" t="s">
        <v>63</v>
      </c>
      <c r="D139" s="349" t="s">
        <v>64</v>
      </c>
      <c r="E139" s="329"/>
      <c r="F139" s="82" t="s">
        <v>65</v>
      </c>
      <c r="G139" s="82" t="s">
        <v>59</v>
      </c>
      <c r="H139" s="95"/>
      <c r="I139" s="96"/>
    </row>
    <row r="140" spans="1:9">
      <c r="A140" s="91" t="s">
        <v>26</v>
      </c>
      <c r="B140" s="103">
        <v>2</v>
      </c>
      <c r="C140" s="103">
        <v>1</v>
      </c>
      <c r="D140" s="332">
        <v>2</v>
      </c>
      <c r="E140" s="333"/>
      <c r="F140" s="102">
        <v>2</v>
      </c>
      <c r="G140" s="102"/>
      <c r="H140" s="2"/>
      <c r="I140" s="2"/>
    </row>
    <row r="141" spans="1:9">
      <c r="A141" s="54" t="s">
        <v>66</v>
      </c>
      <c r="B141" s="126" t="s">
        <v>254</v>
      </c>
      <c r="C141" s="126" t="s">
        <v>161</v>
      </c>
      <c r="D141" s="334"/>
      <c r="E141" s="335"/>
      <c r="F141" s="126" t="s">
        <v>162</v>
      </c>
      <c r="G141" s="126"/>
      <c r="H141" s="1"/>
      <c r="I141" s="1"/>
    </row>
    <row r="142" spans="1:9">
      <c r="A142" s="55" t="s">
        <v>28</v>
      </c>
      <c r="B142" s="106" t="s">
        <v>175</v>
      </c>
      <c r="C142" s="126" t="s">
        <v>175</v>
      </c>
      <c r="D142" s="133" t="s">
        <v>67</v>
      </c>
      <c r="E142" s="133" t="s">
        <v>68</v>
      </c>
      <c r="F142" s="126" t="s">
        <v>84</v>
      </c>
      <c r="G142" s="126"/>
      <c r="H142" s="1"/>
      <c r="I142" s="1"/>
    </row>
    <row r="143" spans="1:9" ht="13.5" thickBot="1">
      <c r="A143" s="57"/>
      <c r="B143" s="58"/>
      <c r="C143" s="59"/>
      <c r="D143" s="107">
        <v>2</v>
      </c>
      <c r="E143" s="59"/>
      <c r="F143" s="60"/>
      <c r="G143" s="60"/>
      <c r="H143" s="73"/>
      <c r="I143" s="73"/>
    </row>
    <row r="144" spans="1:9">
      <c r="A144" s="336" t="s">
        <v>69</v>
      </c>
      <c r="B144" s="10" t="s">
        <v>70</v>
      </c>
      <c r="C144" s="10" t="s">
        <v>71</v>
      </c>
      <c r="D144" s="338" t="s">
        <v>72</v>
      </c>
      <c r="E144" s="10" t="s">
        <v>73</v>
      </c>
      <c r="F144" s="10" t="s">
        <v>74</v>
      </c>
      <c r="G144" s="3"/>
      <c r="H144" s="3"/>
      <c r="I144" s="4"/>
    </row>
    <row r="145" spans="1:9" ht="13.5" thickBot="1">
      <c r="A145" s="337"/>
      <c r="C145" s="101" t="s">
        <v>52</v>
      </c>
      <c r="D145" s="339"/>
      <c r="E145" s="101" t="s">
        <v>52</v>
      </c>
      <c r="F145" s="6"/>
      <c r="G145" s="6"/>
      <c r="H145" s="6"/>
      <c r="I145" s="7"/>
    </row>
    <row r="146" spans="1:9" ht="13.5" thickBot="1">
      <c r="A146" s="340"/>
      <c r="B146" s="340"/>
      <c r="C146" s="340"/>
      <c r="D146" s="340"/>
      <c r="E146" s="340"/>
      <c r="F146" s="340"/>
      <c r="G146" s="340"/>
      <c r="H146" s="340"/>
      <c r="I146" s="340"/>
    </row>
    <row r="147" spans="1:9" ht="13.5" thickBot="1">
      <c r="A147" s="341" t="s">
        <v>75</v>
      </c>
      <c r="B147" s="342"/>
      <c r="C147" s="342"/>
      <c r="D147" s="342"/>
      <c r="E147" s="342"/>
      <c r="F147" s="342"/>
      <c r="G147" s="342"/>
      <c r="H147" s="342"/>
      <c r="I147" s="343"/>
    </row>
    <row r="148" spans="1:9">
      <c r="A148" s="61"/>
      <c r="B148" s="11"/>
      <c r="C148" s="11"/>
      <c r="D148" s="11"/>
      <c r="E148" s="11"/>
      <c r="F148" s="11"/>
      <c r="G148" s="11"/>
      <c r="H148" s="98"/>
      <c r="I148" s="24"/>
    </row>
    <row r="149" spans="1:9">
      <c r="A149" s="62"/>
      <c r="B149" s="13"/>
      <c r="C149" s="13"/>
      <c r="D149" s="13"/>
      <c r="E149" s="13"/>
      <c r="F149" s="13"/>
      <c r="G149" s="13"/>
      <c r="H149" s="97"/>
      <c r="I149" s="26"/>
    </row>
    <row r="150" spans="1:9">
      <c r="A150" s="62"/>
      <c r="B150" s="13"/>
      <c r="C150" s="13"/>
      <c r="D150" s="13"/>
      <c r="E150" s="13"/>
      <c r="F150" s="13"/>
      <c r="G150" s="13"/>
      <c r="H150" s="97"/>
      <c r="I150" s="26"/>
    </row>
    <row r="151" spans="1:9">
      <c r="A151" s="12"/>
      <c r="B151" s="13"/>
      <c r="C151" s="13"/>
      <c r="D151" s="13"/>
      <c r="E151" s="108"/>
      <c r="F151" s="63"/>
      <c r="G151" s="63"/>
      <c r="H151" s="9"/>
      <c r="I151" s="26"/>
    </row>
    <row r="152" spans="1:9">
      <c r="A152" s="12"/>
      <c r="B152" s="13"/>
      <c r="C152" s="13"/>
      <c r="D152" s="13"/>
      <c r="E152" s="9"/>
      <c r="F152" s="9"/>
      <c r="G152" s="9"/>
      <c r="H152" s="9"/>
      <c r="I152" s="26"/>
    </row>
    <row r="153" spans="1:9">
      <c r="A153" s="12"/>
      <c r="B153" s="13"/>
      <c r="C153" s="13"/>
      <c r="D153" s="13"/>
      <c r="E153" s="9"/>
      <c r="F153" s="9"/>
      <c r="G153" s="9"/>
      <c r="H153" s="9"/>
      <c r="I153" s="26"/>
    </row>
    <row r="154" spans="1:9">
      <c r="A154" s="12"/>
      <c r="B154" s="13"/>
      <c r="C154" s="13"/>
      <c r="D154" s="13"/>
      <c r="E154" s="9"/>
      <c r="F154" s="9"/>
      <c r="G154" s="9"/>
      <c r="H154" s="9"/>
      <c r="I154" s="26"/>
    </row>
    <row r="155" spans="1:9">
      <c r="A155" s="25"/>
      <c r="B155" s="9"/>
      <c r="C155" s="9"/>
      <c r="D155" s="9"/>
      <c r="E155" s="9"/>
      <c r="F155" s="9"/>
      <c r="G155" s="9"/>
      <c r="H155" s="9"/>
      <c r="I155" s="26"/>
    </row>
    <row r="156" spans="1:9">
      <c r="A156" s="64"/>
      <c r="B156" s="13"/>
      <c r="C156" s="13"/>
      <c r="D156" s="13"/>
      <c r="E156" s="9"/>
      <c r="F156" s="9"/>
      <c r="G156" s="9"/>
      <c r="H156" s="9"/>
      <c r="I156" s="26"/>
    </row>
    <row r="157" spans="1:9">
      <c r="A157" s="12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13"/>
      <c r="C158" s="13"/>
      <c r="D158" s="13"/>
      <c r="E158" s="9"/>
      <c r="F158" s="9"/>
      <c r="G158" s="9"/>
      <c r="H158" s="9"/>
      <c r="I158" s="26"/>
    </row>
    <row r="159" spans="1:9">
      <c r="A159" s="12"/>
      <c r="B159" s="13"/>
      <c r="C159" s="13"/>
      <c r="D159" s="13"/>
      <c r="E159" s="9"/>
      <c r="F159" s="9"/>
      <c r="G159" s="9"/>
      <c r="H159" s="9"/>
      <c r="I159" s="26"/>
    </row>
    <row r="160" spans="1:9">
      <c r="A160" s="12"/>
      <c r="B160" s="9"/>
      <c r="C160" s="9"/>
      <c r="D160" s="9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9"/>
      <c r="C163" s="9"/>
      <c r="D163" s="9"/>
      <c r="E163" s="9"/>
      <c r="F163" s="9"/>
      <c r="G163" s="9"/>
      <c r="H163" s="9"/>
      <c r="I163" s="26"/>
    </row>
    <row r="164" spans="1:9">
      <c r="A164" s="12"/>
      <c r="B164" s="9"/>
      <c r="C164" s="9"/>
      <c r="D164" s="9"/>
      <c r="E164" s="9"/>
      <c r="F164" s="9"/>
      <c r="G164" s="9"/>
      <c r="H164" s="9"/>
      <c r="I164" s="26"/>
    </row>
    <row r="165" spans="1:9">
      <c r="A165" s="12"/>
      <c r="B165" s="108"/>
      <c r="C165" s="13"/>
      <c r="D165" s="13"/>
      <c r="E165" s="13"/>
      <c r="F165" s="13"/>
      <c r="G165" s="13"/>
      <c r="H165" s="9"/>
      <c r="I165" s="26"/>
    </row>
    <row r="166" spans="1:9" ht="14.25">
      <c r="A166" s="25"/>
      <c r="B166" s="65"/>
      <c r="C166" s="66"/>
      <c r="D166" s="67"/>
      <c r="E166" s="68"/>
      <c r="F166" s="68"/>
      <c r="G166" s="67"/>
      <c r="H166" s="9"/>
      <c r="I166" s="26"/>
    </row>
    <row r="167" spans="1:9" ht="15" thickBot="1">
      <c r="A167" s="27"/>
      <c r="B167" s="14"/>
      <c r="C167" s="69"/>
      <c r="D167" s="70"/>
      <c r="E167" s="71"/>
      <c r="F167" s="71"/>
      <c r="G167" s="70"/>
      <c r="H167" s="28"/>
      <c r="I167" s="29"/>
    </row>
    <row r="168" spans="1:9" ht="26.25" customHeight="1">
      <c r="A168" s="266" t="s">
        <v>15</v>
      </c>
      <c r="B168" s="267"/>
      <c r="C168" s="267"/>
      <c r="D168" s="268"/>
      <c r="E168" s="269" t="s">
        <v>13</v>
      </c>
      <c r="F168" s="270"/>
      <c r="G168" s="311" t="s">
        <v>99</v>
      </c>
      <c r="H168" s="312"/>
      <c r="I168" s="313"/>
    </row>
    <row r="169" spans="1:9">
      <c r="A169" s="298" t="s">
        <v>167</v>
      </c>
      <c r="B169" s="299"/>
      <c r="C169" s="299"/>
      <c r="D169" s="300"/>
      <c r="E169" s="277" t="s">
        <v>12</v>
      </c>
      <c r="F169" s="278"/>
      <c r="G169" s="283" t="s">
        <v>10</v>
      </c>
      <c r="H169" s="283"/>
      <c r="I169" s="284"/>
    </row>
    <row r="170" spans="1:9">
      <c r="A170" s="301"/>
      <c r="B170" s="302"/>
      <c r="C170" s="302"/>
      <c r="D170" s="303"/>
      <c r="E170" s="277" t="s">
        <v>11</v>
      </c>
      <c r="F170" s="278"/>
      <c r="G170" s="283" t="s">
        <v>7</v>
      </c>
      <c r="H170" s="283"/>
      <c r="I170" s="284"/>
    </row>
    <row r="171" spans="1:9" ht="13.5" thickBot="1">
      <c r="A171" s="301"/>
      <c r="B171" s="302"/>
      <c r="C171" s="302"/>
      <c r="D171" s="303"/>
      <c r="E171" s="16" t="s">
        <v>14</v>
      </c>
      <c r="F171" s="283" t="s">
        <v>8</v>
      </c>
      <c r="G171" s="283"/>
      <c r="H171" s="344"/>
      <c r="I171" s="345"/>
    </row>
    <row r="172" spans="1:9" ht="24">
      <c r="A172" s="301"/>
      <c r="B172" s="302"/>
      <c r="C172" s="302"/>
      <c r="D172" s="303"/>
      <c r="E172" s="17" t="s">
        <v>9</v>
      </c>
      <c r="F172" s="258" t="s">
        <v>168</v>
      </c>
      <c r="G172" s="297"/>
      <c r="H172" s="99" t="s">
        <v>32</v>
      </c>
      <c r="I172" s="121" t="s">
        <v>255</v>
      </c>
    </row>
    <row r="173" spans="1:9" ht="13.5" thickBot="1">
      <c r="A173" s="304"/>
      <c r="B173" s="305"/>
      <c r="C173" s="305"/>
      <c r="D173" s="306"/>
      <c r="E173" s="346"/>
      <c r="F173" s="347"/>
      <c r="G173" s="348"/>
      <c r="H173" s="51" t="s">
        <v>81</v>
      </c>
      <c r="I173" s="128">
        <v>20</v>
      </c>
    </row>
    <row r="181" spans="1:9" ht="13.5" thickBot="1"/>
    <row r="182" spans="1:9" ht="18">
      <c r="A182" s="241"/>
      <c r="B182" s="243" t="s">
        <v>4</v>
      </c>
      <c r="C182" s="243"/>
      <c r="D182" s="243"/>
      <c r="E182" s="243"/>
      <c r="F182" s="243"/>
      <c r="G182" s="243"/>
      <c r="H182" s="243"/>
      <c r="I182" s="244"/>
    </row>
    <row r="183" spans="1:9" ht="18.75" thickBot="1">
      <c r="A183" s="242"/>
      <c r="B183" s="245" t="s">
        <v>5</v>
      </c>
      <c r="C183" s="245"/>
      <c r="D183" s="245"/>
      <c r="E183" s="245"/>
      <c r="F183" s="245"/>
      <c r="G183" s="245"/>
      <c r="H183" s="245"/>
      <c r="I183" s="246"/>
    </row>
    <row r="184" spans="1:9" ht="13.5" thickBot="1">
      <c r="A184" s="330"/>
      <c r="B184" s="331"/>
      <c r="C184" s="331"/>
      <c r="D184" s="331"/>
      <c r="E184" s="331"/>
      <c r="F184" s="331"/>
      <c r="G184" s="331"/>
      <c r="H184" s="331"/>
      <c r="I184" s="331"/>
    </row>
    <row r="185" spans="1:9" ht="18.75" thickBot="1">
      <c r="A185" s="316" t="s">
        <v>158</v>
      </c>
      <c r="B185" s="317"/>
      <c r="C185" s="130" t="s">
        <v>262</v>
      </c>
      <c r="D185" s="250" t="s">
        <v>164</v>
      </c>
      <c r="E185" s="250"/>
      <c r="F185" s="250"/>
      <c r="G185" s="250"/>
      <c r="H185" s="250"/>
      <c r="I185" s="251"/>
    </row>
    <row r="186" spans="1:9" ht="18.75" thickBot="1">
      <c r="A186" s="318"/>
      <c r="B186" s="318"/>
      <c r="C186" s="318"/>
      <c r="D186" s="318"/>
      <c r="E186" s="318"/>
      <c r="F186" s="318"/>
      <c r="G186" s="318"/>
      <c r="H186" s="318"/>
      <c r="I186" s="318"/>
    </row>
    <row r="187" spans="1:9" ht="15.75" thickBot="1">
      <c r="A187" s="253" t="s">
        <v>77</v>
      </c>
      <c r="B187" s="254"/>
      <c r="C187" s="254"/>
      <c r="D187" s="254"/>
      <c r="E187" s="254"/>
      <c r="F187" s="254"/>
      <c r="G187" s="254"/>
      <c r="H187" s="254"/>
      <c r="I187" s="255"/>
    </row>
    <row r="188" spans="1:9">
      <c r="A188" s="36" t="s">
        <v>33</v>
      </c>
      <c r="B188" s="37" t="s">
        <v>34</v>
      </c>
      <c r="C188" s="37" t="s">
        <v>78</v>
      </c>
      <c r="D188" s="319" t="s">
        <v>79</v>
      </c>
      <c r="E188" s="320"/>
      <c r="F188" s="320"/>
      <c r="G188" s="320"/>
      <c r="H188" s="320"/>
      <c r="I188" s="321"/>
    </row>
    <row r="189" spans="1:9">
      <c r="A189" s="38" t="s">
        <v>35</v>
      </c>
      <c r="B189" s="39" t="s">
        <v>244</v>
      </c>
      <c r="C189" s="39">
        <v>3</v>
      </c>
      <c r="D189" s="322" t="s">
        <v>259</v>
      </c>
      <c r="E189" s="323"/>
      <c r="F189" s="323"/>
      <c r="G189" s="323"/>
      <c r="H189" s="323"/>
      <c r="I189" s="324"/>
    </row>
    <row r="190" spans="1:9" ht="24.75" thickBot="1">
      <c r="A190" s="40" t="s">
        <v>36</v>
      </c>
      <c r="B190" s="41">
        <v>26</v>
      </c>
      <c r="C190" s="42" t="s">
        <v>37</v>
      </c>
      <c r="D190" s="41">
        <v>2</v>
      </c>
      <c r="E190" s="43" t="s">
        <v>38</v>
      </c>
      <c r="F190" s="41">
        <v>1</v>
      </c>
      <c r="G190" s="42" t="s">
        <v>39</v>
      </c>
      <c r="H190" s="41">
        <v>2.8</v>
      </c>
      <c r="I190" s="7"/>
    </row>
    <row r="191" spans="1:9" ht="34.5" thickBot="1">
      <c r="A191" s="90" t="s">
        <v>40</v>
      </c>
      <c r="B191" s="83" t="s">
        <v>41</v>
      </c>
      <c r="C191" s="134" t="s">
        <v>42</v>
      </c>
      <c r="D191" s="89" t="s">
        <v>43</v>
      </c>
      <c r="E191" s="325" t="s">
        <v>44</v>
      </c>
      <c r="F191" s="326"/>
      <c r="G191" s="326"/>
      <c r="H191" s="326"/>
      <c r="I191" s="327"/>
    </row>
    <row r="192" spans="1:9" ht="15.75">
      <c r="A192" s="76" t="s">
        <v>45</v>
      </c>
      <c r="B192" s="157"/>
      <c r="C192" s="179" t="s">
        <v>52</v>
      </c>
      <c r="D192" s="88"/>
      <c r="E192" s="85" t="s">
        <v>47</v>
      </c>
      <c r="F192" s="78" t="s">
        <v>48</v>
      </c>
      <c r="G192" s="86" t="s">
        <v>49</v>
      </c>
      <c r="H192" s="78"/>
      <c r="I192" s="8"/>
    </row>
    <row r="193" spans="1:9" ht="15.75">
      <c r="A193" s="44" t="s">
        <v>50</v>
      </c>
      <c r="B193" s="46" t="s">
        <v>46</v>
      </c>
      <c r="C193" s="1"/>
      <c r="D193" s="45"/>
      <c r="E193" s="47" t="s">
        <v>88</v>
      </c>
      <c r="F193" s="123" t="s">
        <v>98</v>
      </c>
      <c r="G193" s="123" t="s">
        <v>246</v>
      </c>
      <c r="H193" s="122"/>
      <c r="I193" s="5"/>
    </row>
    <row r="194" spans="1:9" ht="13.5" thickBot="1">
      <c r="A194" s="168" t="s">
        <v>51</v>
      </c>
      <c r="B194" s="166" t="s">
        <v>52</v>
      </c>
      <c r="C194" s="60"/>
      <c r="D194" s="73"/>
      <c r="E194" s="170" t="s">
        <v>84</v>
      </c>
      <c r="F194" s="125" t="s">
        <v>84</v>
      </c>
      <c r="G194" s="125" t="s">
        <v>210</v>
      </c>
      <c r="H194" s="167"/>
      <c r="I194" s="173"/>
    </row>
    <row r="195" spans="1:9" ht="13.5" thickBot="1">
      <c r="A195" s="165" t="s">
        <v>53</v>
      </c>
      <c r="B195" s="81" t="s">
        <v>54</v>
      </c>
      <c r="C195" s="81" t="s">
        <v>55</v>
      </c>
      <c r="D195" s="174" t="s">
        <v>215</v>
      </c>
      <c r="E195" s="171" t="s">
        <v>223</v>
      </c>
      <c r="F195" s="81" t="s">
        <v>149</v>
      </c>
      <c r="G195" s="82" t="s">
        <v>198</v>
      </c>
      <c r="H195" s="169"/>
      <c r="I195" s="175" t="s">
        <v>60</v>
      </c>
    </row>
    <row r="196" spans="1:9">
      <c r="A196" s="76" t="s">
        <v>26</v>
      </c>
      <c r="B196" s="162">
        <v>2</v>
      </c>
      <c r="C196" s="162">
        <v>12</v>
      </c>
      <c r="D196" s="2"/>
      <c r="E196" s="131">
        <v>1</v>
      </c>
      <c r="F196" s="162">
        <v>3</v>
      </c>
      <c r="G196" s="102">
        <v>1</v>
      </c>
      <c r="H196" s="163"/>
      <c r="I196" s="8"/>
    </row>
    <row r="197" spans="1:9">
      <c r="A197" s="44" t="s">
        <v>61</v>
      </c>
      <c r="B197" s="126" t="s">
        <v>224</v>
      </c>
      <c r="C197" s="126" t="s">
        <v>260</v>
      </c>
      <c r="D197" s="1"/>
      <c r="E197" s="132" t="s">
        <v>261</v>
      </c>
      <c r="F197" s="126" t="s">
        <v>211</v>
      </c>
      <c r="G197" s="126" t="s">
        <v>199</v>
      </c>
      <c r="H197" s="123"/>
      <c r="I197" s="5"/>
    </row>
    <row r="198" spans="1:9" ht="13.5" thickBot="1">
      <c r="A198" s="52" t="s">
        <v>28</v>
      </c>
      <c r="B198" s="119" t="s">
        <v>175</v>
      </c>
      <c r="C198" s="119" t="s">
        <v>175</v>
      </c>
      <c r="D198" s="1"/>
      <c r="E198" s="172" t="s">
        <v>175</v>
      </c>
      <c r="F198" s="119" t="s">
        <v>175</v>
      </c>
      <c r="G198" s="119" t="s">
        <v>175</v>
      </c>
      <c r="H198" s="127"/>
      <c r="I198" s="7"/>
    </row>
    <row r="199" spans="1:9" ht="13.5" thickBot="1">
      <c r="A199" s="93" t="s">
        <v>80</v>
      </c>
      <c r="B199" s="82" t="s">
        <v>62</v>
      </c>
      <c r="C199" s="82" t="s">
        <v>63</v>
      </c>
      <c r="D199" s="349" t="s">
        <v>64</v>
      </c>
      <c r="E199" s="329"/>
      <c r="F199" s="82" t="s">
        <v>65</v>
      </c>
      <c r="G199" s="82" t="s">
        <v>59</v>
      </c>
      <c r="H199" s="95"/>
      <c r="I199" s="96"/>
    </row>
    <row r="200" spans="1:9">
      <c r="A200" s="91" t="s">
        <v>26</v>
      </c>
      <c r="B200" s="103"/>
      <c r="C200" s="103"/>
      <c r="D200" s="332">
        <v>3</v>
      </c>
      <c r="E200" s="333"/>
      <c r="F200" s="102"/>
      <c r="G200" s="102"/>
      <c r="H200" s="2"/>
      <c r="I200" s="2"/>
    </row>
    <row r="201" spans="1:9">
      <c r="A201" s="54" t="s">
        <v>66</v>
      </c>
      <c r="B201" s="126" t="s">
        <v>254</v>
      </c>
      <c r="C201" s="126" t="s">
        <v>161</v>
      </c>
      <c r="D201" s="334"/>
      <c r="E201" s="335"/>
      <c r="F201" s="126" t="s">
        <v>162</v>
      </c>
      <c r="G201" s="126"/>
      <c r="H201" s="1"/>
      <c r="I201" s="1"/>
    </row>
    <row r="202" spans="1:9">
      <c r="A202" s="55" t="s">
        <v>28</v>
      </c>
      <c r="B202" s="106" t="s">
        <v>175</v>
      </c>
      <c r="C202" s="126" t="s">
        <v>175</v>
      </c>
      <c r="D202" s="133" t="s">
        <v>67</v>
      </c>
      <c r="E202" s="133" t="s">
        <v>68</v>
      </c>
      <c r="F202" s="126" t="s">
        <v>84</v>
      </c>
      <c r="G202" s="126"/>
      <c r="H202" s="1"/>
      <c r="I202" s="1"/>
    </row>
    <row r="203" spans="1:9" ht="13.5" thickBot="1">
      <c r="A203" s="57"/>
      <c r="B203" s="58"/>
      <c r="C203" s="59"/>
      <c r="D203" s="107">
        <v>3</v>
      </c>
      <c r="E203" s="59"/>
      <c r="F203" s="60"/>
      <c r="G203" s="60"/>
      <c r="H203" s="73"/>
      <c r="I203" s="73"/>
    </row>
    <row r="204" spans="1:9">
      <c r="A204" s="336" t="s">
        <v>69</v>
      </c>
      <c r="B204" s="10" t="s">
        <v>70</v>
      </c>
      <c r="C204" s="10" t="s">
        <v>71</v>
      </c>
      <c r="D204" s="338" t="s">
        <v>72</v>
      </c>
      <c r="E204" s="10" t="s">
        <v>73</v>
      </c>
      <c r="F204" s="10" t="s">
        <v>74</v>
      </c>
      <c r="G204" s="3"/>
      <c r="H204" s="3"/>
      <c r="I204" s="4"/>
    </row>
    <row r="205" spans="1:9" ht="13.5" thickBot="1">
      <c r="A205" s="337"/>
      <c r="B205" s="101"/>
      <c r="C205" s="180" t="s">
        <v>52</v>
      </c>
      <c r="D205" s="339"/>
      <c r="E205" s="101" t="s">
        <v>52</v>
      </c>
      <c r="F205" s="6"/>
      <c r="G205" s="6"/>
      <c r="H205" s="6"/>
      <c r="I205" s="7"/>
    </row>
    <row r="206" spans="1:9" ht="13.5" thickBot="1">
      <c r="A206" s="340"/>
      <c r="B206" s="340"/>
      <c r="C206" s="340"/>
      <c r="D206" s="340"/>
      <c r="E206" s="340"/>
      <c r="F206" s="340"/>
      <c r="G206" s="340"/>
      <c r="H206" s="340"/>
      <c r="I206" s="340"/>
    </row>
    <row r="207" spans="1:9" ht="13.5" thickBot="1">
      <c r="A207" s="341" t="s">
        <v>75</v>
      </c>
      <c r="B207" s="342"/>
      <c r="C207" s="342"/>
      <c r="D207" s="342"/>
      <c r="E207" s="342"/>
      <c r="F207" s="342"/>
      <c r="G207" s="342"/>
      <c r="H207" s="342"/>
      <c r="I207" s="343"/>
    </row>
    <row r="208" spans="1:9">
      <c r="A208" s="61"/>
      <c r="B208" s="11"/>
      <c r="C208" s="11"/>
      <c r="D208" s="11"/>
      <c r="E208" s="11"/>
      <c r="F208" s="11"/>
      <c r="G208" s="11"/>
      <c r="H208" s="98"/>
      <c r="I208" s="24"/>
    </row>
    <row r="209" spans="1:9">
      <c r="A209" s="62"/>
      <c r="B209" s="13"/>
      <c r="C209" s="13"/>
      <c r="D209" s="13"/>
      <c r="E209" s="13"/>
      <c r="F209" s="13"/>
      <c r="G209" s="13"/>
      <c r="H209" s="97"/>
      <c r="I209" s="26"/>
    </row>
    <row r="210" spans="1:9">
      <c r="A210" s="62"/>
      <c r="B210" s="13"/>
      <c r="C210" s="13"/>
      <c r="D210" s="13"/>
      <c r="E210" s="13"/>
      <c r="F210" s="13"/>
      <c r="G210" s="13"/>
      <c r="H210" s="97"/>
      <c r="I210" s="26"/>
    </row>
    <row r="211" spans="1:9">
      <c r="A211" s="12"/>
      <c r="B211" s="13"/>
      <c r="C211" s="13"/>
      <c r="D211" s="13"/>
      <c r="E211" s="108"/>
      <c r="F211" s="63"/>
      <c r="G211" s="63"/>
      <c r="H211" s="9"/>
      <c r="I211" s="26"/>
    </row>
    <row r="212" spans="1:9">
      <c r="A212" s="12"/>
      <c r="B212" s="13"/>
      <c r="C212" s="13"/>
      <c r="D212" s="13"/>
      <c r="E212" s="9"/>
      <c r="F212" s="9"/>
      <c r="G212" s="9"/>
      <c r="H212" s="9"/>
      <c r="I212" s="26"/>
    </row>
    <row r="213" spans="1:9">
      <c r="A213" s="12"/>
      <c r="B213" s="13"/>
      <c r="C213" s="13"/>
      <c r="D213" s="13"/>
      <c r="E213" s="9"/>
      <c r="F213" s="9"/>
      <c r="G213" s="9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25"/>
      <c r="B215" s="9"/>
      <c r="C215" s="9"/>
      <c r="D215" s="9"/>
      <c r="E215" s="9"/>
      <c r="F215" s="9"/>
      <c r="G215" s="9"/>
      <c r="H215" s="9"/>
      <c r="I215" s="26"/>
    </row>
    <row r="216" spans="1:9">
      <c r="A216" s="64"/>
      <c r="B216" s="13"/>
      <c r="C216" s="13"/>
      <c r="D216" s="13"/>
      <c r="E216" s="9"/>
      <c r="F216" s="9"/>
      <c r="G216" s="9"/>
      <c r="H216" s="9"/>
      <c r="I216" s="26"/>
    </row>
    <row r="217" spans="1:9">
      <c r="A217" s="12"/>
      <c r="B217" s="13"/>
      <c r="C217" s="13"/>
      <c r="D217" s="13"/>
      <c r="E217" s="9"/>
      <c r="F217" s="9"/>
      <c r="G217" s="9"/>
      <c r="H217" s="9"/>
      <c r="I217" s="26"/>
    </row>
    <row r="218" spans="1:9">
      <c r="A218" s="12"/>
      <c r="B218" s="13"/>
      <c r="C218" s="13"/>
      <c r="D218" s="13"/>
      <c r="E218" s="9"/>
      <c r="F218" s="9"/>
      <c r="G218" s="9"/>
      <c r="H218" s="9"/>
      <c r="I218" s="26"/>
    </row>
    <row r="219" spans="1:9">
      <c r="A219" s="12"/>
      <c r="B219" s="13"/>
      <c r="C219" s="13"/>
      <c r="D219" s="13"/>
      <c r="E219" s="9"/>
      <c r="F219" s="9"/>
      <c r="G219" s="9"/>
      <c r="H219" s="9"/>
      <c r="I219" s="26"/>
    </row>
    <row r="220" spans="1:9">
      <c r="A220" s="12"/>
      <c r="B220" s="9"/>
      <c r="C220" s="9"/>
      <c r="D220" s="9"/>
      <c r="E220" s="9"/>
      <c r="F220" s="9"/>
      <c r="G220" s="9"/>
      <c r="H220" s="9"/>
      <c r="I220" s="26"/>
    </row>
    <row r="221" spans="1:9">
      <c r="A221" s="12"/>
      <c r="B221" s="9"/>
      <c r="C221" s="9"/>
      <c r="D221" s="9"/>
      <c r="E221" s="9"/>
      <c r="F221" s="9"/>
      <c r="G221" s="9"/>
      <c r="H221" s="9"/>
      <c r="I221" s="26"/>
    </row>
    <row r="222" spans="1:9">
      <c r="A222" s="12"/>
      <c r="B222" s="9"/>
      <c r="C222" s="9"/>
      <c r="D222" s="9"/>
      <c r="E222" s="9"/>
      <c r="F222" s="9"/>
      <c r="G222" s="9"/>
      <c r="H222" s="9"/>
      <c r="I222" s="26"/>
    </row>
    <row r="223" spans="1:9">
      <c r="A223" s="12"/>
      <c r="B223" s="9"/>
      <c r="C223" s="9"/>
      <c r="D223" s="9"/>
      <c r="E223" s="9"/>
      <c r="F223" s="9"/>
      <c r="G223" s="9"/>
      <c r="H223" s="9"/>
      <c r="I223" s="26"/>
    </row>
    <row r="224" spans="1:9">
      <c r="A224" s="12"/>
      <c r="B224" s="9"/>
      <c r="C224" s="9"/>
      <c r="D224" s="9"/>
      <c r="E224" s="9"/>
      <c r="F224" s="9"/>
      <c r="G224" s="9"/>
      <c r="H224" s="9"/>
      <c r="I224" s="26"/>
    </row>
    <row r="225" spans="1:9">
      <c r="A225" s="12"/>
      <c r="B225" s="108"/>
      <c r="C225" s="13"/>
      <c r="D225" s="13"/>
      <c r="E225" s="13"/>
      <c r="F225" s="13"/>
      <c r="G225" s="13"/>
      <c r="H225" s="9"/>
      <c r="I225" s="26"/>
    </row>
    <row r="226" spans="1:9" ht="14.25">
      <c r="A226" s="25"/>
      <c r="B226" s="65"/>
      <c r="C226" s="66"/>
      <c r="D226" s="67"/>
      <c r="E226" s="68"/>
      <c r="F226" s="68"/>
      <c r="G226" s="67"/>
      <c r="H226" s="9"/>
      <c r="I226" s="26"/>
    </row>
    <row r="227" spans="1:9" ht="15" thickBot="1">
      <c r="A227" s="27"/>
      <c r="B227" s="14"/>
      <c r="C227" s="69"/>
      <c r="D227" s="70"/>
      <c r="E227" s="71"/>
      <c r="F227" s="71"/>
      <c r="G227" s="70"/>
      <c r="H227" s="28"/>
      <c r="I227" s="29"/>
    </row>
    <row r="228" spans="1:9" ht="23.25" customHeight="1">
      <c r="A228" s="266" t="s">
        <v>15</v>
      </c>
      <c r="B228" s="267"/>
      <c r="C228" s="267"/>
      <c r="D228" s="268"/>
      <c r="E228" s="269" t="s">
        <v>13</v>
      </c>
      <c r="F228" s="270"/>
      <c r="G228" s="311" t="s">
        <v>99</v>
      </c>
      <c r="H228" s="312"/>
      <c r="I228" s="313"/>
    </row>
    <row r="229" spans="1:9">
      <c r="A229" s="298" t="s">
        <v>167</v>
      </c>
      <c r="B229" s="299"/>
      <c r="C229" s="299"/>
      <c r="D229" s="300"/>
      <c r="E229" s="277" t="s">
        <v>12</v>
      </c>
      <c r="F229" s="278"/>
      <c r="G229" s="283" t="s">
        <v>10</v>
      </c>
      <c r="H229" s="283"/>
      <c r="I229" s="284"/>
    </row>
    <row r="230" spans="1:9">
      <c r="A230" s="301"/>
      <c r="B230" s="302"/>
      <c r="C230" s="302"/>
      <c r="D230" s="303"/>
      <c r="E230" s="277" t="s">
        <v>11</v>
      </c>
      <c r="F230" s="278"/>
      <c r="G230" s="283" t="s">
        <v>7</v>
      </c>
      <c r="H230" s="283"/>
      <c r="I230" s="284"/>
    </row>
    <row r="231" spans="1:9" ht="13.5" thickBot="1">
      <c r="A231" s="301"/>
      <c r="B231" s="302"/>
      <c r="C231" s="302"/>
      <c r="D231" s="303"/>
      <c r="E231" s="16" t="s">
        <v>14</v>
      </c>
      <c r="F231" s="283" t="s">
        <v>8</v>
      </c>
      <c r="G231" s="283"/>
      <c r="H231" s="344"/>
      <c r="I231" s="345"/>
    </row>
    <row r="232" spans="1:9" ht="24">
      <c r="A232" s="301"/>
      <c r="B232" s="302"/>
      <c r="C232" s="302"/>
      <c r="D232" s="303"/>
      <c r="E232" s="17" t="s">
        <v>9</v>
      </c>
      <c r="F232" s="258" t="s">
        <v>168</v>
      </c>
      <c r="G232" s="297"/>
      <c r="H232" s="99" t="s">
        <v>32</v>
      </c>
      <c r="I232" s="121" t="s">
        <v>262</v>
      </c>
    </row>
    <row r="233" spans="1:9" ht="13.5" thickBot="1">
      <c r="A233" s="304"/>
      <c r="B233" s="305"/>
      <c r="C233" s="305"/>
      <c r="D233" s="306"/>
      <c r="E233" s="346"/>
      <c r="F233" s="347"/>
      <c r="G233" s="348"/>
      <c r="H233" s="51" t="s">
        <v>81</v>
      </c>
      <c r="I233" s="128">
        <v>21</v>
      </c>
    </row>
    <row r="242" spans="1:9" ht="13.5" thickBot="1"/>
    <row r="243" spans="1:9" ht="18">
      <c r="A243" s="241"/>
      <c r="B243" s="243" t="s">
        <v>4</v>
      </c>
      <c r="C243" s="243"/>
      <c r="D243" s="243"/>
      <c r="E243" s="243"/>
      <c r="F243" s="243"/>
      <c r="G243" s="243"/>
      <c r="H243" s="243"/>
      <c r="I243" s="244"/>
    </row>
    <row r="244" spans="1:9" ht="18.75" thickBot="1">
      <c r="A244" s="242"/>
      <c r="B244" s="245" t="s">
        <v>5</v>
      </c>
      <c r="C244" s="245"/>
      <c r="D244" s="245"/>
      <c r="E244" s="245"/>
      <c r="F244" s="245"/>
      <c r="G244" s="245"/>
      <c r="H244" s="245"/>
      <c r="I244" s="246"/>
    </row>
    <row r="245" spans="1:9" ht="13.5" thickBot="1">
      <c r="A245" s="330"/>
      <c r="B245" s="331"/>
      <c r="C245" s="331"/>
      <c r="D245" s="331"/>
      <c r="E245" s="331"/>
      <c r="F245" s="331"/>
      <c r="G245" s="331"/>
      <c r="H245" s="331"/>
      <c r="I245" s="331"/>
    </row>
    <row r="246" spans="1:9" ht="18.75" thickBot="1">
      <c r="A246" s="316" t="s">
        <v>158</v>
      </c>
      <c r="B246" s="317"/>
      <c r="C246" s="130" t="s">
        <v>263</v>
      </c>
      <c r="D246" s="250" t="s">
        <v>164</v>
      </c>
      <c r="E246" s="250"/>
      <c r="F246" s="250"/>
      <c r="G246" s="250"/>
      <c r="H246" s="250"/>
      <c r="I246" s="251"/>
    </row>
    <row r="247" spans="1:9" ht="18.75" thickBot="1">
      <c r="A247" s="318"/>
      <c r="B247" s="318"/>
      <c r="C247" s="318"/>
      <c r="D247" s="318"/>
      <c r="E247" s="318"/>
      <c r="F247" s="318"/>
      <c r="G247" s="318"/>
      <c r="H247" s="318"/>
      <c r="I247" s="318"/>
    </row>
    <row r="248" spans="1:9" ht="15.75" thickBot="1">
      <c r="A248" s="253" t="s">
        <v>77</v>
      </c>
      <c r="B248" s="254"/>
      <c r="C248" s="254"/>
      <c r="D248" s="254"/>
      <c r="E248" s="254"/>
      <c r="F248" s="254"/>
      <c r="G248" s="254"/>
      <c r="H248" s="254"/>
      <c r="I248" s="255"/>
    </row>
    <row r="249" spans="1:9">
      <c r="A249" s="36" t="s">
        <v>33</v>
      </c>
      <c r="B249" s="37" t="s">
        <v>34</v>
      </c>
      <c r="C249" s="37" t="s">
        <v>78</v>
      </c>
      <c r="D249" s="319" t="s">
        <v>79</v>
      </c>
      <c r="E249" s="320"/>
      <c r="F249" s="320"/>
      <c r="G249" s="320"/>
      <c r="H249" s="320"/>
      <c r="I249" s="321"/>
    </row>
    <row r="250" spans="1:9">
      <c r="A250" s="38" t="s">
        <v>35</v>
      </c>
      <c r="B250" s="39" t="s">
        <v>159</v>
      </c>
      <c r="C250" s="39">
        <v>3</v>
      </c>
      <c r="D250" s="322" t="s">
        <v>264</v>
      </c>
      <c r="E250" s="323"/>
      <c r="F250" s="323"/>
      <c r="G250" s="323"/>
      <c r="H250" s="323"/>
      <c r="I250" s="324"/>
    </row>
    <row r="251" spans="1:9" ht="24.75" thickBot="1">
      <c r="A251" s="40" t="s">
        <v>36</v>
      </c>
      <c r="B251" s="41">
        <v>25.91</v>
      </c>
      <c r="C251" s="42" t="s">
        <v>37</v>
      </c>
      <c r="D251" s="41">
        <v>2</v>
      </c>
      <c r="E251" s="43" t="s">
        <v>38</v>
      </c>
      <c r="F251" s="41">
        <v>1</v>
      </c>
      <c r="G251" s="42" t="s">
        <v>39</v>
      </c>
      <c r="H251" s="41">
        <v>2.8</v>
      </c>
      <c r="I251" s="7"/>
    </row>
    <row r="252" spans="1:9" ht="34.5" thickBot="1">
      <c r="A252" s="90" t="s">
        <v>40</v>
      </c>
      <c r="B252" s="83" t="s">
        <v>41</v>
      </c>
      <c r="C252" s="134" t="s">
        <v>42</v>
      </c>
      <c r="D252" s="89" t="s">
        <v>43</v>
      </c>
      <c r="E252" s="325" t="s">
        <v>44</v>
      </c>
      <c r="F252" s="326"/>
      <c r="G252" s="326"/>
      <c r="H252" s="326"/>
      <c r="I252" s="327"/>
    </row>
    <row r="253" spans="1:9" ht="15.75">
      <c r="A253" s="76" t="s">
        <v>45</v>
      </c>
      <c r="B253" s="157"/>
      <c r="C253" s="179" t="s">
        <v>52</v>
      </c>
      <c r="D253" s="88"/>
      <c r="E253" s="85" t="s">
        <v>47</v>
      </c>
      <c r="F253" s="78" t="s">
        <v>48</v>
      </c>
      <c r="G253" s="86" t="s">
        <v>49</v>
      </c>
      <c r="H253" s="78"/>
      <c r="I253" s="8"/>
    </row>
    <row r="254" spans="1:9" ht="15.75">
      <c r="A254" s="44" t="s">
        <v>50</v>
      </c>
      <c r="B254" s="46" t="s">
        <v>46</v>
      </c>
      <c r="C254" s="1"/>
      <c r="D254" s="45"/>
      <c r="E254" s="47" t="s">
        <v>88</v>
      </c>
      <c r="F254" s="123" t="s">
        <v>98</v>
      </c>
      <c r="G254" s="123" t="s">
        <v>246</v>
      </c>
      <c r="H254" s="122"/>
      <c r="I254" s="5"/>
    </row>
    <row r="255" spans="1:9" ht="13.5" thickBot="1">
      <c r="A255" s="168" t="s">
        <v>51</v>
      </c>
      <c r="B255" s="166" t="s">
        <v>52</v>
      </c>
      <c r="C255" s="60"/>
      <c r="D255" s="73"/>
      <c r="E255" s="170" t="s">
        <v>84</v>
      </c>
      <c r="F255" s="125" t="s">
        <v>84</v>
      </c>
      <c r="G255" s="125" t="s">
        <v>210</v>
      </c>
      <c r="H255" s="167"/>
      <c r="I255" s="173"/>
    </row>
    <row r="256" spans="1:9" ht="13.5" thickBot="1">
      <c r="A256" s="165" t="s">
        <v>53</v>
      </c>
      <c r="B256" s="81" t="s">
        <v>54</v>
      </c>
      <c r="C256" s="81" t="s">
        <v>55</v>
      </c>
      <c r="D256" s="174" t="s">
        <v>215</v>
      </c>
      <c r="E256" s="171" t="s">
        <v>223</v>
      </c>
      <c r="F256" s="81" t="s">
        <v>149</v>
      </c>
      <c r="G256" s="82" t="s">
        <v>198</v>
      </c>
      <c r="H256" s="169"/>
      <c r="I256" s="175" t="s">
        <v>60</v>
      </c>
    </row>
    <row r="257" spans="1:9">
      <c r="A257" s="76" t="s">
        <v>26</v>
      </c>
      <c r="B257" s="162">
        <v>3</v>
      </c>
      <c r="C257" s="162">
        <v>4</v>
      </c>
      <c r="D257" s="2"/>
      <c r="E257" s="131">
        <v>1</v>
      </c>
      <c r="F257" s="162">
        <v>2</v>
      </c>
      <c r="G257" s="102"/>
      <c r="H257" s="163"/>
      <c r="I257" s="8"/>
    </row>
    <row r="258" spans="1:9">
      <c r="A258" s="44" t="s">
        <v>61</v>
      </c>
      <c r="B258" s="126" t="s">
        <v>224</v>
      </c>
      <c r="C258" s="126" t="s">
        <v>260</v>
      </c>
      <c r="D258" s="1"/>
      <c r="E258" s="132" t="s">
        <v>268</v>
      </c>
      <c r="F258" s="126" t="s">
        <v>269</v>
      </c>
      <c r="G258" s="126"/>
      <c r="H258" s="123"/>
      <c r="I258" s="5"/>
    </row>
    <row r="259" spans="1:9" ht="13.5" thickBot="1">
      <c r="A259" s="52" t="s">
        <v>28</v>
      </c>
      <c r="B259" s="119" t="s">
        <v>175</v>
      </c>
      <c r="C259" s="119" t="s">
        <v>175</v>
      </c>
      <c r="D259" s="1"/>
      <c r="E259" s="172" t="s">
        <v>175</v>
      </c>
      <c r="F259" s="119" t="s">
        <v>175</v>
      </c>
      <c r="G259" s="119"/>
      <c r="H259" s="127"/>
      <c r="I259" s="7"/>
    </row>
    <row r="260" spans="1:9" ht="13.5" thickBot="1">
      <c r="A260" s="93" t="s">
        <v>80</v>
      </c>
      <c r="B260" s="82" t="s">
        <v>62</v>
      </c>
      <c r="C260" s="82" t="s">
        <v>63</v>
      </c>
      <c r="D260" s="349" t="s">
        <v>64</v>
      </c>
      <c r="E260" s="329"/>
      <c r="F260" s="82" t="s">
        <v>65</v>
      </c>
      <c r="G260" s="82" t="s">
        <v>59</v>
      </c>
      <c r="H260" s="95"/>
      <c r="I260" s="96"/>
    </row>
    <row r="261" spans="1:9">
      <c r="A261" s="91" t="s">
        <v>26</v>
      </c>
      <c r="B261" s="103">
        <v>2</v>
      </c>
      <c r="C261" s="103">
        <v>2</v>
      </c>
      <c r="D261" s="332">
        <v>2</v>
      </c>
      <c r="E261" s="333"/>
      <c r="F261" s="102">
        <v>3</v>
      </c>
      <c r="G261" s="102"/>
      <c r="H261" s="2"/>
      <c r="I261" s="2"/>
    </row>
    <row r="262" spans="1:9">
      <c r="A262" s="54" t="s">
        <v>66</v>
      </c>
      <c r="B262" s="126" t="s">
        <v>174</v>
      </c>
      <c r="C262" s="126" t="s">
        <v>161</v>
      </c>
      <c r="D262" s="334"/>
      <c r="E262" s="335"/>
      <c r="F262" s="126" t="s">
        <v>162</v>
      </c>
      <c r="G262" s="126"/>
      <c r="H262" s="1"/>
      <c r="I262" s="1"/>
    </row>
    <row r="263" spans="1:9">
      <c r="A263" s="55" t="s">
        <v>28</v>
      </c>
      <c r="B263" s="106" t="s">
        <v>175</v>
      </c>
      <c r="C263" s="126" t="s">
        <v>175</v>
      </c>
      <c r="D263" s="133" t="s">
        <v>67</v>
      </c>
      <c r="E263" s="133" t="s">
        <v>68</v>
      </c>
      <c r="F263" s="126" t="s">
        <v>84</v>
      </c>
      <c r="G263" s="126"/>
      <c r="H263" s="1"/>
      <c r="I263" s="1"/>
    </row>
    <row r="264" spans="1:9" ht="13.5" thickBot="1">
      <c r="A264" s="57"/>
      <c r="B264" s="58"/>
      <c r="C264" s="59"/>
      <c r="D264" s="107">
        <v>2</v>
      </c>
      <c r="E264" s="59"/>
      <c r="F264" s="60"/>
      <c r="G264" s="60"/>
      <c r="H264" s="73"/>
      <c r="I264" s="73"/>
    </row>
    <row r="265" spans="1:9">
      <c r="A265" s="336" t="s">
        <v>69</v>
      </c>
      <c r="B265" s="10" t="s">
        <v>70</v>
      </c>
      <c r="C265" s="10" t="s">
        <v>71</v>
      </c>
      <c r="D265" s="338" t="s">
        <v>72</v>
      </c>
      <c r="E265" s="10" t="s">
        <v>73</v>
      </c>
      <c r="F265" s="10" t="s">
        <v>74</v>
      </c>
      <c r="G265" s="3"/>
      <c r="H265" s="3"/>
      <c r="I265" s="4"/>
    </row>
    <row r="266" spans="1:9" ht="13.5" thickBot="1">
      <c r="A266" s="337"/>
      <c r="B266" s="101"/>
      <c r="C266" s="180" t="s">
        <v>46</v>
      </c>
      <c r="D266" s="339"/>
      <c r="E266" s="101" t="s">
        <v>52</v>
      </c>
      <c r="F266" s="6"/>
      <c r="G266" s="6"/>
      <c r="H266" s="6"/>
      <c r="I266" s="7"/>
    </row>
    <row r="267" spans="1:9" ht="13.5" thickBot="1">
      <c r="A267" s="340"/>
      <c r="B267" s="340"/>
      <c r="C267" s="340"/>
      <c r="D267" s="340"/>
      <c r="E267" s="340"/>
      <c r="F267" s="340"/>
      <c r="G267" s="340"/>
      <c r="H267" s="340"/>
      <c r="I267" s="340"/>
    </row>
    <row r="268" spans="1:9" ht="13.5" thickBot="1">
      <c r="A268" s="341" t="s">
        <v>75</v>
      </c>
      <c r="B268" s="342"/>
      <c r="C268" s="342"/>
      <c r="D268" s="342"/>
      <c r="E268" s="342"/>
      <c r="F268" s="342"/>
      <c r="G268" s="342"/>
      <c r="H268" s="342"/>
      <c r="I268" s="343"/>
    </row>
    <row r="269" spans="1:9">
      <c r="A269" s="61"/>
      <c r="B269" s="11"/>
      <c r="C269" s="11"/>
      <c r="D269" s="11"/>
      <c r="E269" s="11"/>
      <c r="F269" s="11"/>
      <c r="G269" s="11"/>
      <c r="H269" s="98"/>
      <c r="I269" s="24"/>
    </row>
    <row r="270" spans="1:9">
      <c r="A270" s="62"/>
      <c r="B270" s="13"/>
      <c r="C270" s="13"/>
      <c r="D270" s="13"/>
      <c r="E270" s="13"/>
      <c r="F270" s="13"/>
      <c r="G270" s="13"/>
      <c r="H270" s="97"/>
      <c r="I270" s="26"/>
    </row>
    <row r="271" spans="1:9">
      <c r="A271" s="62"/>
      <c r="B271" s="13"/>
      <c r="C271" s="13"/>
      <c r="D271" s="13"/>
      <c r="E271" s="13"/>
      <c r="F271" s="13"/>
      <c r="G271" s="13"/>
      <c r="H271" s="97"/>
      <c r="I271" s="26"/>
    </row>
    <row r="272" spans="1:9">
      <c r="A272" s="12"/>
      <c r="B272" s="13"/>
      <c r="C272" s="13"/>
      <c r="D272" s="13"/>
      <c r="E272" s="108"/>
      <c r="F272" s="63"/>
      <c r="G272" s="63"/>
      <c r="H272" s="9"/>
      <c r="I272" s="26"/>
    </row>
    <row r="273" spans="1:9">
      <c r="A273" s="12"/>
      <c r="B273" s="13"/>
      <c r="C273" s="13"/>
      <c r="D273" s="13"/>
      <c r="E273" s="9"/>
      <c r="F273" s="9"/>
      <c r="G273" s="9"/>
      <c r="H273" s="9"/>
      <c r="I273" s="26"/>
    </row>
    <row r="274" spans="1:9">
      <c r="A274" s="12"/>
      <c r="B274" s="13"/>
      <c r="C274" s="13"/>
      <c r="D274" s="13"/>
      <c r="E274" s="9"/>
      <c r="F274" s="9"/>
      <c r="G274" s="9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25"/>
      <c r="B276" s="9"/>
      <c r="C276" s="9"/>
      <c r="D276" s="9"/>
      <c r="E276" s="9"/>
      <c r="F276" s="9"/>
      <c r="G276" s="9"/>
      <c r="H276" s="9"/>
      <c r="I276" s="26"/>
    </row>
    <row r="277" spans="1:9">
      <c r="A277" s="64"/>
      <c r="B277" s="13"/>
      <c r="C277" s="13"/>
      <c r="D277" s="13"/>
      <c r="E277" s="9"/>
      <c r="F277" s="9"/>
      <c r="G277" s="9"/>
      <c r="H277" s="9"/>
      <c r="I277" s="26"/>
    </row>
    <row r="278" spans="1:9">
      <c r="A278" s="12"/>
      <c r="B278" s="13"/>
      <c r="C278" s="13"/>
      <c r="D278" s="13"/>
      <c r="E278" s="9"/>
      <c r="F278" s="9"/>
      <c r="G278" s="9"/>
      <c r="H278" s="9"/>
      <c r="I278" s="26"/>
    </row>
    <row r="279" spans="1:9">
      <c r="A279" s="12"/>
      <c r="B279" s="13"/>
      <c r="C279" s="13"/>
      <c r="D279" s="13"/>
      <c r="E279" s="9"/>
      <c r="F279" s="9"/>
      <c r="G279" s="9"/>
      <c r="H279" s="9"/>
      <c r="I279" s="26"/>
    </row>
    <row r="280" spans="1:9">
      <c r="A280" s="12"/>
      <c r="B280" s="13"/>
      <c r="C280" s="13"/>
      <c r="D280" s="13"/>
      <c r="E280" s="9"/>
      <c r="F280" s="9"/>
      <c r="G280" s="9"/>
      <c r="H280" s="9"/>
      <c r="I280" s="26"/>
    </row>
    <row r="281" spans="1:9">
      <c r="A281" s="12"/>
      <c r="B281" s="9"/>
      <c r="C281" s="9"/>
      <c r="D281" s="9"/>
      <c r="E281" s="9"/>
      <c r="F281" s="9"/>
      <c r="G281" s="9"/>
      <c r="H281" s="9"/>
      <c r="I281" s="26"/>
    </row>
    <row r="282" spans="1:9">
      <c r="A282" s="12"/>
      <c r="B282" s="9"/>
      <c r="C282" s="9"/>
      <c r="D282" s="9"/>
      <c r="E282" s="9"/>
      <c r="F282" s="9"/>
      <c r="G282" s="9"/>
      <c r="H282" s="9"/>
      <c r="I282" s="26"/>
    </row>
    <row r="283" spans="1:9">
      <c r="A283" s="12"/>
      <c r="B283" s="9"/>
      <c r="C283" s="9"/>
      <c r="D283" s="9"/>
      <c r="E283" s="9"/>
      <c r="F283" s="9"/>
      <c r="G283" s="9"/>
      <c r="H283" s="9"/>
      <c r="I283" s="26"/>
    </row>
    <row r="284" spans="1:9">
      <c r="A284" s="12"/>
      <c r="B284" s="9"/>
      <c r="C284" s="9"/>
      <c r="D284" s="9"/>
      <c r="E284" s="9"/>
      <c r="F284" s="9"/>
      <c r="G284" s="9"/>
      <c r="H284" s="9"/>
      <c r="I284" s="26"/>
    </row>
    <row r="285" spans="1:9">
      <c r="A285" s="12"/>
      <c r="B285" s="9"/>
      <c r="C285" s="9"/>
      <c r="D285" s="9"/>
      <c r="E285" s="9"/>
      <c r="F285" s="9"/>
      <c r="G285" s="9"/>
      <c r="H285" s="9"/>
      <c r="I285" s="26"/>
    </row>
    <row r="286" spans="1:9">
      <c r="A286" s="12"/>
      <c r="B286" s="108"/>
      <c r="C286" s="13"/>
      <c r="D286" s="13"/>
      <c r="E286" s="13"/>
      <c r="F286" s="13"/>
      <c r="G286" s="13"/>
      <c r="H286" s="9"/>
      <c r="I286" s="26"/>
    </row>
    <row r="287" spans="1:9" ht="14.25">
      <c r="A287" s="25"/>
      <c r="B287" s="65"/>
      <c r="C287" s="66"/>
      <c r="D287" s="67"/>
      <c r="E287" s="68"/>
      <c r="F287" s="68"/>
      <c r="G287" s="67"/>
      <c r="H287" s="9"/>
      <c r="I287" s="26"/>
    </row>
    <row r="288" spans="1:9" ht="15" thickBot="1">
      <c r="A288" s="27"/>
      <c r="B288" s="14"/>
      <c r="C288" s="69"/>
      <c r="D288" s="70"/>
      <c r="E288" s="71"/>
      <c r="F288" s="71"/>
      <c r="G288" s="70"/>
      <c r="H288" s="28"/>
      <c r="I288" s="29"/>
    </row>
    <row r="289" spans="1:9">
      <c r="A289" s="266" t="s">
        <v>15</v>
      </c>
      <c r="B289" s="267"/>
      <c r="C289" s="267"/>
      <c r="D289" s="268"/>
      <c r="E289" s="269" t="s">
        <v>13</v>
      </c>
      <c r="F289" s="270"/>
      <c r="G289" s="311" t="s">
        <v>99</v>
      </c>
      <c r="H289" s="312"/>
      <c r="I289" s="313"/>
    </row>
    <row r="290" spans="1:9">
      <c r="A290" s="298" t="s">
        <v>167</v>
      </c>
      <c r="B290" s="299"/>
      <c r="C290" s="299"/>
      <c r="D290" s="300"/>
      <c r="E290" s="277" t="s">
        <v>12</v>
      </c>
      <c r="F290" s="278"/>
      <c r="G290" s="283" t="s">
        <v>10</v>
      </c>
      <c r="H290" s="283"/>
      <c r="I290" s="284"/>
    </row>
    <row r="291" spans="1:9">
      <c r="A291" s="301"/>
      <c r="B291" s="302"/>
      <c r="C291" s="302"/>
      <c r="D291" s="303"/>
      <c r="E291" s="277" t="s">
        <v>11</v>
      </c>
      <c r="F291" s="278"/>
      <c r="G291" s="283" t="s">
        <v>7</v>
      </c>
      <c r="H291" s="283"/>
      <c r="I291" s="284"/>
    </row>
    <row r="292" spans="1:9" ht="13.5" thickBot="1">
      <c r="A292" s="301"/>
      <c r="B292" s="302"/>
      <c r="C292" s="302"/>
      <c r="D292" s="303"/>
      <c r="E292" s="16" t="s">
        <v>14</v>
      </c>
      <c r="F292" s="283" t="s">
        <v>8</v>
      </c>
      <c r="G292" s="283"/>
      <c r="H292" s="344"/>
      <c r="I292" s="345"/>
    </row>
    <row r="293" spans="1:9" ht="24">
      <c r="A293" s="301"/>
      <c r="B293" s="302"/>
      <c r="C293" s="302"/>
      <c r="D293" s="303"/>
      <c r="E293" s="17" t="s">
        <v>9</v>
      </c>
      <c r="F293" s="258" t="s">
        <v>168</v>
      </c>
      <c r="G293" s="297"/>
      <c r="H293" s="99" t="s">
        <v>32</v>
      </c>
      <c r="I293" s="121" t="s">
        <v>263</v>
      </c>
    </row>
    <row r="294" spans="1:9" ht="13.5" thickBot="1">
      <c r="A294" s="304"/>
      <c r="B294" s="305"/>
      <c r="C294" s="305"/>
      <c r="D294" s="306"/>
      <c r="E294" s="346"/>
      <c r="F294" s="347"/>
      <c r="G294" s="348"/>
      <c r="H294" s="51" t="s">
        <v>81</v>
      </c>
      <c r="I294" s="128">
        <v>22</v>
      </c>
    </row>
    <row r="302" spans="1:9" ht="13.5" thickBot="1"/>
    <row r="303" spans="1:9" ht="18">
      <c r="A303" s="241"/>
      <c r="B303" s="243" t="s">
        <v>4</v>
      </c>
      <c r="C303" s="243"/>
      <c r="D303" s="243"/>
      <c r="E303" s="243"/>
      <c r="F303" s="243"/>
      <c r="G303" s="243"/>
      <c r="H303" s="243"/>
      <c r="I303" s="244"/>
    </row>
    <row r="304" spans="1:9" ht="18.75" thickBot="1">
      <c r="A304" s="242"/>
      <c r="B304" s="245" t="s">
        <v>5</v>
      </c>
      <c r="C304" s="245"/>
      <c r="D304" s="245"/>
      <c r="E304" s="245"/>
      <c r="F304" s="245"/>
      <c r="G304" s="245"/>
      <c r="H304" s="245"/>
      <c r="I304" s="246"/>
    </row>
    <row r="305" spans="1:9" ht="13.5" thickBot="1">
      <c r="A305" s="330"/>
      <c r="B305" s="331"/>
      <c r="C305" s="331"/>
      <c r="D305" s="331"/>
      <c r="E305" s="331"/>
      <c r="F305" s="331"/>
      <c r="G305" s="331"/>
      <c r="H305" s="331"/>
      <c r="I305" s="331"/>
    </row>
    <row r="306" spans="1:9" ht="18.75" thickBot="1">
      <c r="A306" s="316" t="s">
        <v>158</v>
      </c>
      <c r="B306" s="317"/>
      <c r="C306" s="130" t="s">
        <v>270</v>
      </c>
      <c r="D306" s="250" t="s">
        <v>164</v>
      </c>
      <c r="E306" s="250"/>
      <c r="F306" s="250"/>
      <c r="G306" s="250"/>
      <c r="H306" s="250"/>
      <c r="I306" s="251"/>
    </row>
    <row r="307" spans="1:9" ht="18.75" thickBot="1">
      <c r="A307" s="318"/>
      <c r="B307" s="318"/>
      <c r="C307" s="318"/>
      <c r="D307" s="318"/>
      <c r="E307" s="318"/>
      <c r="F307" s="318"/>
      <c r="G307" s="318"/>
      <c r="H307" s="318"/>
      <c r="I307" s="318"/>
    </row>
    <row r="308" spans="1:9" ht="15.75" thickBot="1">
      <c r="A308" s="253" t="s">
        <v>77</v>
      </c>
      <c r="B308" s="254"/>
      <c r="C308" s="254"/>
      <c r="D308" s="254"/>
      <c r="E308" s="254"/>
      <c r="F308" s="254"/>
      <c r="G308" s="254"/>
      <c r="H308" s="254"/>
      <c r="I308" s="255"/>
    </row>
    <row r="309" spans="1:9">
      <c r="A309" s="36" t="s">
        <v>33</v>
      </c>
      <c r="B309" s="37" t="s">
        <v>34</v>
      </c>
      <c r="C309" s="37" t="s">
        <v>78</v>
      </c>
      <c r="D309" s="319" t="s">
        <v>79</v>
      </c>
      <c r="E309" s="320"/>
      <c r="F309" s="320"/>
      <c r="G309" s="320"/>
      <c r="H309" s="320"/>
      <c r="I309" s="321"/>
    </row>
    <row r="310" spans="1:9">
      <c r="A310" s="38" t="s">
        <v>35</v>
      </c>
      <c r="B310" s="39"/>
      <c r="C310" s="39"/>
      <c r="D310" s="322" t="s">
        <v>264</v>
      </c>
      <c r="E310" s="323"/>
      <c r="F310" s="323"/>
      <c r="G310" s="323"/>
      <c r="H310" s="323"/>
      <c r="I310" s="324"/>
    </row>
    <row r="311" spans="1:9" ht="24.75" thickBot="1">
      <c r="A311" s="40" t="s">
        <v>36</v>
      </c>
      <c r="B311" s="41">
        <v>25.91</v>
      </c>
      <c r="C311" s="42" t="s">
        <v>37</v>
      </c>
      <c r="D311" s="41">
        <v>2</v>
      </c>
      <c r="E311" s="43" t="s">
        <v>38</v>
      </c>
      <c r="F311" s="41">
        <v>1</v>
      </c>
      <c r="G311" s="42" t="s">
        <v>39</v>
      </c>
      <c r="H311" s="41">
        <v>2.8</v>
      </c>
      <c r="I311" s="7"/>
    </row>
    <row r="312" spans="1:9" ht="34.5" thickBot="1">
      <c r="A312" s="90" t="s">
        <v>40</v>
      </c>
      <c r="B312" s="83" t="s">
        <v>41</v>
      </c>
      <c r="C312" s="134" t="s">
        <v>42</v>
      </c>
      <c r="D312" s="89" t="s">
        <v>43</v>
      </c>
      <c r="E312" s="325" t="s">
        <v>44</v>
      </c>
      <c r="F312" s="326"/>
      <c r="G312" s="326"/>
      <c r="H312" s="326"/>
      <c r="I312" s="327"/>
    </row>
    <row r="313" spans="1:9" ht="15.75">
      <c r="A313" s="76" t="s">
        <v>45</v>
      </c>
      <c r="B313" s="157"/>
      <c r="C313" s="179" t="s">
        <v>52</v>
      </c>
      <c r="D313" s="88"/>
      <c r="E313" s="85" t="s">
        <v>47</v>
      </c>
      <c r="F313" s="78" t="s">
        <v>48</v>
      </c>
      <c r="G313" s="86" t="s">
        <v>49</v>
      </c>
      <c r="H313" s="78"/>
      <c r="I313" s="8"/>
    </row>
    <row r="314" spans="1:9" ht="15.75">
      <c r="A314" s="44" t="s">
        <v>50</v>
      </c>
      <c r="B314" s="46" t="s">
        <v>46</v>
      </c>
      <c r="C314" s="1"/>
      <c r="D314" s="45"/>
      <c r="E314" s="47" t="s">
        <v>88</v>
      </c>
      <c r="F314" s="123" t="s">
        <v>98</v>
      </c>
      <c r="G314" s="123" t="s">
        <v>246</v>
      </c>
      <c r="H314" s="122"/>
      <c r="I314" s="5"/>
    </row>
    <row r="315" spans="1:9" ht="13.5" thickBot="1">
      <c r="A315" s="168" t="s">
        <v>51</v>
      </c>
      <c r="B315" s="166" t="s">
        <v>52</v>
      </c>
      <c r="C315" s="60"/>
      <c r="D315" s="73"/>
      <c r="E315" s="170" t="s">
        <v>84</v>
      </c>
      <c r="F315" s="125" t="s">
        <v>84</v>
      </c>
      <c r="G315" s="125" t="s">
        <v>210</v>
      </c>
      <c r="H315" s="167"/>
      <c r="I315" s="173"/>
    </row>
    <row r="316" spans="1:9" ht="13.5" thickBot="1">
      <c r="A316" s="165" t="s">
        <v>53</v>
      </c>
      <c r="B316" s="81" t="s">
        <v>54</v>
      </c>
      <c r="C316" s="81" t="s">
        <v>55</v>
      </c>
      <c r="D316" s="174" t="s">
        <v>215</v>
      </c>
      <c r="E316" s="171" t="s">
        <v>223</v>
      </c>
      <c r="F316" s="81" t="s">
        <v>149</v>
      </c>
      <c r="G316" s="82" t="s">
        <v>198</v>
      </c>
      <c r="H316" s="169"/>
      <c r="I316" s="175" t="s">
        <v>60</v>
      </c>
    </row>
    <row r="317" spans="1:9">
      <c r="A317" s="76" t="s">
        <v>26</v>
      </c>
      <c r="B317" s="162">
        <v>3</v>
      </c>
      <c r="C317" s="162">
        <v>4</v>
      </c>
      <c r="D317" s="2"/>
      <c r="E317" s="131">
        <v>1</v>
      </c>
      <c r="F317" s="162">
        <v>2</v>
      </c>
      <c r="G317" s="102"/>
      <c r="H317" s="163"/>
      <c r="I317" s="8"/>
    </row>
    <row r="318" spans="1:9">
      <c r="A318" s="44" t="s">
        <v>61</v>
      </c>
      <c r="B318" s="126" t="s">
        <v>224</v>
      </c>
      <c r="C318" s="126" t="s">
        <v>260</v>
      </c>
      <c r="D318" s="1"/>
      <c r="E318" s="132" t="s">
        <v>268</v>
      </c>
      <c r="F318" s="126" t="s">
        <v>269</v>
      </c>
      <c r="G318" s="126"/>
      <c r="H318" s="123"/>
      <c r="I318" s="5"/>
    </row>
    <row r="319" spans="1:9" ht="13.5" thickBot="1">
      <c r="A319" s="52" t="s">
        <v>28</v>
      </c>
      <c r="B319" s="119" t="s">
        <v>175</v>
      </c>
      <c r="C319" s="119" t="s">
        <v>175</v>
      </c>
      <c r="D319" s="1"/>
      <c r="E319" s="172" t="s">
        <v>175</v>
      </c>
      <c r="F319" s="119" t="s">
        <v>175</v>
      </c>
      <c r="G319" s="119"/>
      <c r="H319" s="127"/>
      <c r="I319" s="7"/>
    </row>
    <row r="320" spans="1:9" ht="13.5" thickBot="1">
      <c r="A320" s="93" t="s">
        <v>80</v>
      </c>
      <c r="B320" s="82" t="s">
        <v>62</v>
      </c>
      <c r="C320" s="82" t="s">
        <v>63</v>
      </c>
      <c r="D320" s="349" t="s">
        <v>64</v>
      </c>
      <c r="E320" s="329"/>
      <c r="F320" s="82" t="s">
        <v>65</v>
      </c>
      <c r="G320" s="82" t="s">
        <v>59</v>
      </c>
      <c r="H320" s="95"/>
      <c r="I320" s="96"/>
    </row>
    <row r="321" spans="1:9">
      <c r="A321" s="91" t="s">
        <v>26</v>
      </c>
      <c r="B321" s="103">
        <v>2</v>
      </c>
      <c r="C321" s="103">
        <v>2</v>
      </c>
      <c r="D321" s="332">
        <v>2</v>
      </c>
      <c r="E321" s="333"/>
      <c r="F321" s="102">
        <v>3</v>
      </c>
      <c r="G321" s="102"/>
      <c r="H321" s="2"/>
      <c r="I321" s="2"/>
    </row>
    <row r="322" spans="1:9">
      <c r="A322" s="54" t="s">
        <v>66</v>
      </c>
      <c r="B322" s="126" t="s">
        <v>174</v>
      </c>
      <c r="C322" s="126" t="s">
        <v>161</v>
      </c>
      <c r="D322" s="334"/>
      <c r="E322" s="335"/>
      <c r="F322" s="126" t="s">
        <v>162</v>
      </c>
      <c r="G322" s="126"/>
      <c r="H322" s="1"/>
      <c r="I322" s="1"/>
    </row>
    <row r="323" spans="1:9">
      <c r="A323" s="55" t="s">
        <v>28</v>
      </c>
      <c r="B323" s="106" t="s">
        <v>175</v>
      </c>
      <c r="C323" s="126" t="s">
        <v>175</v>
      </c>
      <c r="D323" s="133" t="s">
        <v>67</v>
      </c>
      <c r="E323" s="133" t="s">
        <v>68</v>
      </c>
      <c r="F323" s="126" t="s">
        <v>84</v>
      </c>
      <c r="G323" s="126"/>
      <c r="H323" s="1"/>
      <c r="I323" s="1"/>
    </row>
    <row r="324" spans="1:9" ht="13.5" thickBot="1">
      <c r="A324" s="57"/>
      <c r="B324" s="58"/>
      <c r="C324" s="59"/>
      <c r="D324" s="107">
        <v>2</v>
      </c>
      <c r="E324" s="59"/>
      <c r="F324" s="60"/>
      <c r="G324" s="60"/>
      <c r="H324" s="73"/>
      <c r="I324" s="73"/>
    </row>
    <row r="325" spans="1:9">
      <c r="A325" s="336" t="s">
        <v>69</v>
      </c>
      <c r="B325" s="10" t="s">
        <v>70</v>
      </c>
      <c r="C325" s="10" t="s">
        <v>71</v>
      </c>
      <c r="D325" s="338" t="s">
        <v>72</v>
      </c>
      <c r="E325" s="10" t="s">
        <v>73</v>
      </c>
      <c r="F325" s="10" t="s">
        <v>74</v>
      </c>
      <c r="G325" s="3"/>
      <c r="H325" s="3"/>
      <c r="I325" s="4"/>
    </row>
    <row r="326" spans="1:9" ht="13.5" thickBot="1">
      <c r="A326" s="337"/>
      <c r="B326" s="101"/>
      <c r="C326" s="180" t="s">
        <v>46</v>
      </c>
      <c r="D326" s="339"/>
      <c r="E326" s="101" t="s">
        <v>52</v>
      </c>
      <c r="F326" s="6"/>
      <c r="G326" s="6"/>
      <c r="H326" s="6"/>
      <c r="I326" s="7"/>
    </row>
    <row r="327" spans="1:9" ht="13.5" thickBot="1">
      <c r="A327" s="340"/>
      <c r="B327" s="340"/>
      <c r="C327" s="340"/>
      <c r="D327" s="340"/>
      <c r="E327" s="340"/>
      <c r="F327" s="340"/>
      <c r="G327" s="340"/>
      <c r="H327" s="340"/>
      <c r="I327" s="340"/>
    </row>
    <row r="328" spans="1:9" ht="13.5" thickBot="1">
      <c r="A328" s="341" t="s">
        <v>75</v>
      </c>
      <c r="B328" s="342"/>
      <c r="C328" s="342"/>
      <c r="D328" s="342"/>
      <c r="E328" s="342"/>
      <c r="F328" s="342"/>
      <c r="G328" s="342"/>
      <c r="H328" s="342"/>
      <c r="I328" s="343"/>
    </row>
    <row r="329" spans="1:9">
      <c r="A329" s="61"/>
      <c r="B329" s="11"/>
      <c r="C329" s="11"/>
      <c r="D329" s="11"/>
      <c r="E329" s="11"/>
      <c r="F329" s="11"/>
      <c r="G329" s="11"/>
      <c r="H329" s="98"/>
      <c r="I329" s="24"/>
    </row>
    <row r="330" spans="1:9">
      <c r="A330" s="62"/>
      <c r="B330" s="13"/>
      <c r="C330" s="13"/>
      <c r="D330" s="13"/>
      <c r="E330" s="13"/>
      <c r="F330" s="13"/>
      <c r="G330" s="13"/>
      <c r="H330" s="97"/>
      <c r="I330" s="26"/>
    </row>
    <row r="331" spans="1:9">
      <c r="A331" s="62"/>
      <c r="B331" s="13"/>
      <c r="C331" s="13"/>
      <c r="D331" s="13"/>
      <c r="E331" s="13"/>
      <c r="F331" s="13"/>
      <c r="G331" s="13"/>
      <c r="H331" s="97"/>
      <c r="I331" s="26"/>
    </row>
    <row r="332" spans="1:9">
      <c r="A332" s="12"/>
      <c r="B332" s="13"/>
      <c r="C332" s="13"/>
      <c r="D332" s="13"/>
      <c r="E332" s="108"/>
      <c r="F332" s="63"/>
      <c r="G332" s="63"/>
      <c r="H332" s="9"/>
      <c r="I332" s="26"/>
    </row>
    <row r="333" spans="1:9">
      <c r="A333" s="12"/>
      <c r="B333" s="13"/>
      <c r="C333" s="13"/>
      <c r="D333" s="13"/>
      <c r="E333" s="9"/>
      <c r="F333" s="9"/>
      <c r="G333" s="9"/>
      <c r="H333" s="9"/>
      <c r="I333" s="26"/>
    </row>
    <row r="334" spans="1:9">
      <c r="A334" s="12"/>
      <c r="B334" s="13"/>
      <c r="C334" s="13"/>
      <c r="D334" s="13"/>
      <c r="E334" s="9"/>
      <c r="F334" s="9"/>
      <c r="G334" s="9"/>
      <c r="H334" s="9"/>
      <c r="I334" s="26"/>
    </row>
    <row r="335" spans="1:9">
      <c r="A335" s="12"/>
      <c r="B335" s="13"/>
      <c r="C335" s="13"/>
      <c r="D335" s="13"/>
      <c r="E335" s="9"/>
      <c r="F335" s="9"/>
      <c r="G335" s="9"/>
      <c r="H335" s="9"/>
      <c r="I335" s="26"/>
    </row>
    <row r="336" spans="1:9">
      <c r="A336" s="25"/>
      <c r="B336" s="9"/>
      <c r="C336" s="9"/>
      <c r="D336" s="9"/>
      <c r="E336" s="9"/>
      <c r="F336" s="9"/>
      <c r="G336" s="9"/>
      <c r="H336" s="9"/>
      <c r="I336" s="26"/>
    </row>
    <row r="337" spans="1:9">
      <c r="A337" s="64"/>
      <c r="B337" s="13"/>
      <c r="C337" s="13"/>
      <c r="D337" s="13"/>
      <c r="E337" s="9"/>
      <c r="F337" s="9"/>
      <c r="G337" s="9"/>
      <c r="H337" s="9"/>
      <c r="I337" s="26"/>
    </row>
    <row r="338" spans="1:9">
      <c r="A338" s="12"/>
      <c r="B338" s="13"/>
      <c r="C338" s="13"/>
      <c r="D338" s="13"/>
      <c r="E338" s="9"/>
      <c r="F338" s="9"/>
      <c r="G338" s="9"/>
      <c r="H338" s="9"/>
      <c r="I338" s="26"/>
    </row>
    <row r="339" spans="1:9">
      <c r="A339" s="12"/>
      <c r="B339" s="13"/>
      <c r="C339" s="13"/>
      <c r="D339" s="13"/>
      <c r="E339" s="9"/>
      <c r="F339" s="9"/>
      <c r="G339" s="9"/>
      <c r="H339" s="9"/>
      <c r="I339" s="26"/>
    </row>
    <row r="340" spans="1:9">
      <c r="A340" s="12"/>
      <c r="B340" s="13"/>
      <c r="C340" s="13"/>
      <c r="D340" s="13"/>
      <c r="E340" s="9"/>
      <c r="F340" s="9"/>
      <c r="G340" s="9"/>
      <c r="H340" s="9"/>
      <c r="I340" s="26"/>
    </row>
    <row r="341" spans="1:9">
      <c r="A341" s="12"/>
      <c r="B341" s="9"/>
      <c r="C341" s="9"/>
      <c r="D341" s="9"/>
      <c r="E341" s="9"/>
      <c r="F341" s="9"/>
      <c r="G341" s="9"/>
      <c r="H341" s="9"/>
      <c r="I341" s="26"/>
    </row>
    <row r="342" spans="1:9">
      <c r="A342" s="12"/>
      <c r="B342" s="9"/>
      <c r="C342" s="9"/>
      <c r="D342" s="9"/>
      <c r="E342" s="9"/>
      <c r="F342" s="9"/>
      <c r="G342" s="9"/>
      <c r="H342" s="9"/>
      <c r="I342" s="26"/>
    </row>
    <row r="343" spans="1:9">
      <c r="A343" s="12"/>
      <c r="B343" s="9"/>
      <c r="C343" s="9"/>
      <c r="D343" s="9"/>
      <c r="E343" s="9"/>
      <c r="F343" s="9"/>
      <c r="G343" s="9"/>
      <c r="H343" s="9"/>
      <c r="I343" s="26"/>
    </row>
    <row r="344" spans="1:9">
      <c r="A344" s="12"/>
      <c r="B344" s="9"/>
      <c r="C344" s="9"/>
      <c r="D344" s="9"/>
      <c r="E344" s="9"/>
      <c r="F344" s="9"/>
      <c r="G344" s="9"/>
      <c r="H344" s="9"/>
      <c r="I344" s="26"/>
    </row>
    <row r="345" spans="1:9">
      <c r="A345" s="12"/>
      <c r="B345" s="9"/>
      <c r="C345" s="9"/>
      <c r="D345" s="9"/>
      <c r="E345" s="9"/>
      <c r="F345" s="9"/>
      <c r="G345" s="9"/>
      <c r="H345" s="9"/>
      <c r="I345" s="26"/>
    </row>
    <row r="346" spans="1:9">
      <c r="A346" s="12"/>
      <c r="B346" s="108"/>
      <c r="C346" s="13"/>
      <c r="D346" s="13"/>
      <c r="E346" s="13"/>
      <c r="F346" s="13"/>
      <c r="G346" s="13"/>
      <c r="H346" s="9"/>
      <c r="I346" s="26"/>
    </row>
    <row r="347" spans="1:9" ht="14.25">
      <c r="A347" s="25"/>
      <c r="B347" s="65"/>
      <c r="C347" s="66"/>
      <c r="D347" s="67"/>
      <c r="E347" s="68"/>
      <c r="F347" s="68"/>
      <c r="G347" s="67"/>
      <c r="H347" s="9"/>
      <c r="I347" s="26"/>
    </row>
    <row r="348" spans="1:9" ht="15" thickBot="1">
      <c r="A348" s="27"/>
      <c r="B348" s="14"/>
      <c r="C348" s="69"/>
      <c r="D348" s="70"/>
      <c r="E348" s="71"/>
      <c r="F348" s="71"/>
      <c r="G348" s="70"/>
      <c r="H348" s="28"/>
      <c r="I348" s="29"/>
    </row>
    <row r="349" spans="1:9">
      <c r="A349" s="266" t="s">
        <v>15</v>
      </c>
      <c r="B349" s="267"/>
      <c r="C349" s="267"/>
      <c r="D349" s="268"/>
      <c r="E349" s="269" t="s">
        <v>13</v>
      </c>
      <c r="F349" s="270"/>
      <c r="G349" s="311" t="s">
        <v>99</v>
      </c>
      <c r="H349" s="312"/>
      <c r="I349" s="313"/>
    </row>
    <row r="350" spans="1:9">
      <c r="A350" s="298" t="s">
        <v>167</v>
      </c>
      <c r="B350" s="299"/>
      <c r="C350" s="299"/>
      <c r="D350" s="300"/>
      <c r="E350" s="277" t="s">
        <v>12</v>
      </c>
      <c r="F350" s="278"/>
      <c r="G350" s="283" t="s">
        <v>10</v>
      </c>
      <c r="H350" s="283"/>
      <c r="I350" s="284"/>
    </row>
    <row r="351" spans="1:9">
      <c r="A351" s="301"/>
      <c r="B351" s="302"/>
      <c r="C351" s="302"/>
      <c r="D351" s="303"/>
      <c r="E351" s="277" t="s">
        <v>11</v>
      </c>
      <c r="F351" s="278"/>
      <c r="G351" s="283" t="s">
        <v>7</v>
      </c>
      <c r="H351" s="283"/>
      <c r="I351" s="284"/>
    </row>
    <row r="352" spans="1:9" ht="13.5" thickBot="1">
      <c r="A352" s="301"/>
      <c r="B352" s="302"/>
      <c r="C352" s="302"/>
      <c r="D352" s="303"/>
      <c r="E352" s="16" t="s">
        <v>14</v>
      </c>
      <c r="F352" s="283" t="s">
        <v>8</v>
      </c>
      <c r="G352" s="283"/>
      <c r="H352" s="344"/>
      <c r="I352" s="345"/>
    </row>
    <row r="353" spans="1:9" ht="24">
      <c r="A353" s="301"/>
      <c r="B353" s="302"/>
      <c r="C353" s="302"/>
      <c r="D353" s="303"/>
      <c r="E353" s="17" t="s">
        <v>9</v>
      </c>
      <c r="F353" s="258" t="s">
        <v>168</v>
      </c>
      <c r="G353" s="297"/>
      <c r="H353" s="99" t="s">
        <v>32</v>
      </c>
      <c r="I353" s="121" t="s">
        <v>263</v>
      </c>
    </row>
    <row r="354" spans="1:9" ht="13.5" thickBot="1">
      <c r="A354" s="304"/>
      <c r="B354" s="305"/>
      <c r="C354" s="305"/>
      <c r="D354" s="306"/>
      <c r="E354" s="346"/>
      <c r="F354" s="347"/>
      <c r="G354" s="348"/>
      <c r="H354" s="51" t="s">
        <v>81</v>
      </c>
      <c r="I354" s="128">
        <v>22</v>
      </c>
    </row>
    <row r="363" spans="1:9" ht="13.5" thickBot="1"/>
    <row r="364" spans="1:9" ht="18">
      <c r="A364" s="241"/>
      <c r="B364" s="243" t="s">
        <v>4</v>
      </c>
      <c r="C364" s="243"/>
      <c r="D364" s="243"/>
      <c r="E364" s="243"/>
      <c r="F364" s="243"/>
      <c r="G364" s="243"/>
      <c r="H364" s="243"/>
      <c r="I364" s="244"/>
    </row>
    <row r="365" spans="1:9" ht="18.75" thickBot="1">
      <c r="A365" s="242"/>
      <c r="B365" s="245" t="s">
        <v>5</v>
      </c>
      <c r="C365" s="245"/>
      <c r="D365" s="245"/>
      <c r="E365" s="245"/>
      <c r="F365" s="245"/>
      <c r="G365" s="245"/>
      <c r="H365" s="245"/>
      <c r="I365" s="246"/>
    </row>
    <row r="366" spans="1:9" ht="13.5" thickBot="1">
      <c r="A366" s="330"/>
      <c r="B366" s="331"/>
      <c r="C366" s="331"/>
      <c r="D366" s="331"/>
      <c r="E366" s="331"/>
      <c r="F366" s="331"/>
      <c r="G366" s="331"/>
      <c r="H366" s="331"/>
      <c r="I366" s="331"/>
    </row>
    <row r="367" spans="1:9" ht="18.75" thickBot="1">
      <c r="A367" s="316" t="s">
        <v>158</v>
      </c>
      <c r="B367" s="317"/>
      <c r="C367" s="130" t="s">
        <v>270</v>
      </c>
      <c r="D367" s="250" t="s">
        <v>164</v>
      </c>
      <c r="E367" s="250"/>
      <c r="F367" s="250"/>
      <c r="G367" s="250"/>
      <c r="H367" s="250"/>
      <c r="I367" s="251"/>
    </row>
    <row r="368" spans="1:9" ht="18.75" thickBot="1">
      <c r="A368" s="318"/>
      <c r="B368" s="318"/>
      <c r="C368" s="318"/>
      <c r="D368" s="318"/>
      <c r="E368" s="318"/>
      <c r="F368" s="318"/>
      <c r="G368" s="318"/>
      <c r="H368" s="318"/>
      <c r="I368" s="318"/>
    </row>
    <row r="369" spans="1:9" ht="15.75" thickBot="1">
      <c r="A369" s="253" t="s">
        <v>77</v>
      </c>
      <c r="B369" s="254"/>
      <c r="C369" s="254"/>
      <c r="D369" s="254"/>
      <c r="E369" s="254"/>
      <c r="F369" s="254"/>
      <c r="G369" s="254"/>
      <c r="H369" s="254"/>
      <c r="I369" s="255"/>
    </row>
    <row r="370" spans="1:9">
      <c r="A370" s="36" t="s">
        <v>33</v>
      </c>
      <c r="B370" s="37" t="s">
        <v>34</v>
      </c>
      <c r="C370" s="37" t="s">
        <v>78</v>
      </c>
      <c r="D370" s="319" t="s">
        <v>79</v>
      </c>
      <c r="E370" s="320"/>
      <c r="F370" s="320"/>
      <c r="G370" s="320"/>
      <c r="H370" s="320"/>
      <c r="I370" s="321"/>
    </row>
    <row r="371" spans="1:9">
      <c r="A371" s="38" t="s">
        <v>35</v>
      </c>
      <c r="B371" s="39" t="s">
        <v>159</v>
      </c>
      <c r="C371" s="39">
        <v>3</v>
      </c>
      <c r="D371" s="322" t="s">
        <v>271</v>
      </c>
      <c r="E371" s="323"/>
      <c r="F371" s="323"/>
      <c r="G371" s="323"/>
      <c r="H371" s="323"/>
      <c r="I371" s="324"/>
    </row>
    <row r="372" spans="1:9" ht="24.75" thickBot="1">
      <c r="A372" s="40" t="s">
        <v>36</v>
      </c>
      <c r="B372" s="41">
        <v>25.7</v>
      </c>
      <c r="C372" s="42" t="s">
        <v>37</v>
      </c>
      <c r="D372" s="41">
        <v>20</v>
      </c>
      <c r="E372" s="43" t="s">
        <v>38</v>
      </c>
      <c r="F372" s="41">
        <v>5</v>
      </c>
      <c r="G372" s="42" t="s">
        <v>39</v>
      </c>
      <c r="H372" s="41">
        <v>2.8</v>
      </c>
      <c r="I372" s="7"/>
    </row>
    <row r="373" spans="1:9" ht="34.5" thickBot="1">
      <c r="A373" s="90" t="s">
        <v>40</v>
      </c>
      <c r="B373" s="83" t="s">
        <v>41</v>
      </c>
      <c r="C373" s="134" t="s">
        <v>42</v>
      </c>
      <c r="D373" s="89" t="s">
        <v>43</v>
      </c>
      <c r="E373" s="325" t="s">
        <v>44</v>
      </c>
      <c r="F373" s="326"/>
      <c r="G373" s="326"/>
      <c r="H373" s="326"/>
      <c r="I373" s="327"/>
    </row>
    <row r="374" spans="1:9" ht="15.75">
      <c r="A374" s="76" t="s">
        <v>45</v>
      </c>
      <c r="B374" s="157" t="s">
        <v>52</v>
      </c>
      <c r="C374" s="179"/>
      <c r="D374" s="88"/>
      <c r="E374" s="85" t="s">
        <v>47</v>
      </c>
      <c r="F374" s="78" t="s">
        <v>48</v>
      </c>
      <c r="G374" s="86" t="s">
        <v>49</v>
      </c>
      <c r="H374" s="78"/>
      <c r="I374" s="8"/>
    </row>
    <row r="375" spans="1:9" ht="15.75">
      <c r="A375" s="44" t="s">
        <v>50</v>
      </c>
      <c r="B375" s="46" t="s">
        <v>46</v>
      </c>
      <c r="C375" s="1"/>
      <c r="D375" s="45"/>
      <c r="E375" s="47" t="s">
        <v>88</v>
      </c>
      <c r="F375" s="123" t="s">
        <v>98</v>
      </c>
      <c r="G375" s="123" t="s">
        <v>246</v>
      </c>
      <c r="H375" s="122"/>
      <c r="I375" s="5"/>
    </row>
    <row r="376" spans="1:9" ht="13.5" thickBot="1">
      <c r="A376" s="168" t="s">
        <v>51</v>
      </c>
      <c r="C376" s="166" t="s">
        <v>52</v>
      </c>
      <c r="D376" s="73"/>
      <c r="E376" s="170" t="s">
        <v>84</v>
      </c>
      <c r="F376" s="125" t="s">
        <v>84</v>
      </c>
      <c r="G376" s="125" t="s">
        <v>210</v>
      </c>
      <c r="H376" s="167"/>
      <c r="I376" s="173"/>
    </row>
    <row r="377" spans="1:9" ht="13.5" thickBot="1">
      <c r="A377" s="165" t="s">
        <v>53</v>
      </c>
      <c r="B377" s="81" t="s">
        <v>54</v>
      </c>
      <c r="C377" s="81" t="s">
        <v>55</v>
      </c>
      <c r="D377" s="174" t="s">
        <v>215</v>
      </c>
      <c r="E377" s="171" t="s">
        <v>223</v>
      </c>
      <c r="F377" s="81" t="s">
        <v>149</v>
      </c>
      <c r="G377" s="82" t="s">
        <v>198</v>
      </c>
      <c r="H377" s="169"/>
      <c r="I377" s="175" t="s">
        <v>60</v>
      </c>
    </row>
    <row r="378" spans="1:9">
      <c r="A378" s="76" t="s">
        <v>26</v>
      </c>
      <c r="B378" s="162">
        <v>7</v>
      </c>
      <c r="C378" s="162">
        <v>12</v>
      </c>
      <c r="D378" s="2"/>
      <c r="E378" s="131"/>
      <c r="F378" s="162">
        <v>11</v>
      </c>
      <c r="G378" s="102">
        <v>1</v>
      </c>
      <c r="H378" s="163"/>
      <c r="I378" s="8"/>
    </row>
    <row r="379" spans="1:9">
      <c r="A379" s="44" t="s">
        <v>61</v>
      </c>
      <c r="B379" s="126" t="s">
        <v>272</v>
      </c>
      <c r="C379" s="126" t="s">
        <v>273</v>
      </c>
      <c r="D379" s="1"/>
      <c r="E379" s="132"/>
      <c r="F379" s="126" t="s">
        <v>269</v>
      </c>
      <c r="G379" s="126" t="s">
        <v>274</v>
      </c>
      <c r="H379" s="123"/>
      <c r="I379" s="5"/>
    </row>
    <row r="380" spans="1:9" ht="13.5" thickBot="1">
      <c r="A380" s="52" t="s">
        <v>28</v>
      </c>
      <c r="B380" s="119" t="s">
        <v>175</v>
      </c>
      <c r="C380" s="119" t="s">
        <v>175</v>
      </c>
      <c r="D380" s="1"/>
      <c r="E380" s="172"/>
      <c r="F380" s="119" t="s">
        <v>175</v>
      </c>
      <c r="G380" s="119" t="s">
        <v>175</v>
      </c>
      <c r="H380" s="127"/>
      <c r="I380" s="7"/>
    </row>
    <row r="381" spans="1:9" ht="13.5" thickBot="1">
      <c r="A381" s="93" t="s">
        <v>80</v>
      </c>
      <c r="B381" s="82" t="s">
        <v>62</v>
      </c>
      <c r="C381" s="82" t="s">
        <v>63</v>
      </c>
      <c r="D381" s="349" t="s">
        <v>64</v>
      </c>
      <c r="E381" s="329"/>
      <c r="F381" s="82" t="s">
        <v>65</v>
      </c>
      <c r="G381" s="82" t="s">
        <v>59</v>
      </c>
      <c r="H381" s="95"/>
      <c r="I381" s="96"/>
    </row>
    <row r="382" spans="1:9">
      <c r="A382" s="91" t="s">
        <v>26</v>
      </c>
      <c r="B382" s="103">
        <v>1</v>
      </c>
      <c r="C382" s="103">
        <v>1</v>
      </c>
      <c r="D382" s="332">
        <v>2</v>
      </c>
      <c r="E382" s="333"/>
      <c r="F382" s="102">
        <v>2</v>
      </c>
      <c r="G382" s="102"/>
      <c r="H382" s="2"/>
      <c r="I382" s="2"/>
    </row>
    <row r="383" spans="1:9">
      <c r="A383" s="54" t="s">
        <v>66</v>
      </c>
      <c r="B383" s="126" t="s">
        <v>174</v>
      </c>
      <c r="C383" s="126" t="s">
        <v>161</v>
      </c>
      <c r="D383" s="334"/>
      <c r="E383" s="335"/>
      <c r="F383" s="126" t="s">
        <v>162</v>
      </c>
      <c r="G383" s="126"/>
      <c r="H383" s="1"/>
      <c r="I383" s="1"/>
    </row>
    <row r="384" spans="1:9">
      <c r="A384" s="55" t="s">
        <v>28</v>
      </c>
      <c r="B384" s="106" t="s">
        <v>175</v>
      </c>
      <c r="C384" s="126" t="s">
        <v>175</v>
      </c>
      <c r="D384" s="133" t="s">
        <v>67</v>
      </c>
      <c r="E384" s="133" t="s">
        <v>68</v>
      </c>
      <c r="F384" s="126" t="s">
        <v>84</v>
      </c>
      <c r="G384" s="126"/>
      <c r="H384" s="1"/>
      <c r="I384" s="1"/>
    </row>
    <row r="385" spans="1:9" ht="13.5" thickBot="1">
      <c r="A385" s="57"/>
      <c r="B385" s="58"/>
      <c r="C385" s="59"/>
      <c r="D385" s="107">
        <v>2</v>
      </c>
      <c r="E385" s="59"/>
      <c r="F385" s="60"/>
      <c r="G385" s="60"/>
      <c r="H385" s="73"/>
      <c r="I385" s="73"/>
    </row>
    <row r="386" spans="1:9">
      <c r="A386" s="336" t="s">
        <v>69</v>
      </c>
      <c r="B386" s="10" t="s">
        <v>70</v>
      </c>
      <c r="C386" s="10" t="s">
        <v>71</v>
      </c>
      <c r="D386" s="338" t="s">
        <v>72</v>
      </c>
      <c r="E386" s="10" t="s">
        <v>73</v>
      </c>
      <c r="F386" s="10" t="s">
        <v>74</v>
      </c>
      <c r="G386" s="3"/>
      <c r="H386" s="3"/>
      <c r="I386" s="4"/>
    </row>
    <row r="387" spans="1:9" ht="13.5" thickBot="1">
      <c r="A387" s="337"/>
      <c r="B387" s="101"/>
      <c r="C387" s="180" t="s">
        <v>46</v>
      </c>
      <c r="D387" s="339"/>
      <c r="E387" s="101" t="s">
        <v>52</v>
      </c>
      <c r="F387" s="6"/>
      <c r="G387" s="6"/>
      <c r="H387" s="6"/>
      <c r="I387" s="7"/>
    </row>
    <row r="388" spans="1:9" ht="13.5" thickBot="1">
      <c r="A388" s="340"/>
      <c r="B388" s="340"/>
      <c r="C388" s="340"/>
      <c r="D388" s="340"/>
      <c r="E388" s="340"/>
      <c r="F388" s="340"/>
      <c r="G388" s="340"/>
      <c r="H388" s="340"/>
      <c r="I388" s="340"/>
    </row>
    <row r="389" spans="1:9" ht="13.5" thickBot="1">
      <c r="A389" s="341" t="s">
        <v>75</v>
      </c>
      <c r="B389" s="342"/>
      <c r="C389" s="342"/>
      <c r="D389" s="342"/>
      <c r="E389" s="342"/>
      <c r="F389" s="342"/>
      <c r="G389" s="342"/>
      <c r="H389" s="342"/>
      <c r="I389" s="343"/>
    </row>
    <row r="390" spans="1:9">
      <c r="A390" s="61"/>
      <c r="B390" s="11"/>
      <c r="C390" s="11"/>
      <c r="D390" s="11"/>
      <c r="E390" s="11"/>
      <c r="F390" s="11"/>
      <c r="G390" s="11"/>
      <c r="H390" s="98"/>
      <c r="I390" s="24"/>
    </row>
    <row r="391" spans="1:9">
      <c r="A391" s="62"/>
      <c r="B391" s="13"/>
      <c r="C391" s="13"/>
      <c r="D391" s="13"/>
      <c r="E391" s="13"/>
      <c r="F391" s="13"/>
      <c r="G391" s="13"/>
      <c r="H391" s="97"/>
      <c r="I391" s="26"/>
    </row>
    <row r="392" spans="1:9">
      <c r="A392" s="62"/>
      <c r="B392" s="13"/>
      <c r="C392" s="13"/>
      <c r="D392" s="13"/>
      <c r="E392" s="13"/>
      <c r="F392" s="13"/>
      <c r="G392" s="13"/>
      <c r="H392" s="97"/>
      <c r="I392" s="26"/>
    </row>
    <row r="393" spans="1:9">
      <c r="A393" s="12"/>
      <c r="B393" s="13"/>
      <c r="C393" s="13"/>
      <c r="D393" s="13"/>
      <c r="E393" s="108"/>
      <c r="F393" s="63"/>
      <c r="G393" s="63"/>
      <c r="H393" s="9"/>
      <c r="I393" s="26"/>
    </row>
    <row r="394" spans="1:9">
      <c r="A394" s="12"/>
      <c r="B394" s="13"/>
      <c r="C394" s="13"/>
      <c r="D394" s="13"/>
      <c r="E394" s="9"/>
      <c r="F394" s="9"/>
      <c r="G394" s="9"/>
      <c r="H394" s="9"/>
      <c r="I394" s="26"/>
    </row>
    <row r="395" spans="1:9">
      <c r="A395" s="12"/>
      <c r="B395" s="13"/>
      <c r="C395" s="13"/>
      <c r="D395" s="13"/>
      <c r="E395" s="9"/>
      <c r="F395" s="9"/>
      <c r="G395" s="9"/>
      <c r="H395" s="9"/>
      <c r="I395" s="26"/>
    </row>
    <row r="396" spans="1:9">
      <c r="A396" s="12"/>
      <c r="B396" s="13"/>
      <c r="C396" s="13"/>
      <c r="D396" s="13"/>
      <c r="E396" s="9"/>
      <c r="F396" s="9"/>
      <c r="G396" s="9"/>
      <c r="H396" s="9"/>
      <c r="I396" s="26"/>
    </row>
    <row r="397" spans="1:9">
      <c r="A397" s="25"/>
      <c r="B397" s="9"/>
      <c r="C397" s="9"/>
      <c r="D397" s="9"/>
      <c r="E397" s="9"/>
      <c r="F397" s="9"/>
      <c r="G397" s="9"/>
      <c r="H397" s="9"/>
      <c r="I397" s="26"/>
    </row>
    <row r="398" spans="1:9">
      <c r="A398" s="64"/>
      <c r="B398" s="13"/>
      <c r="C398" s="13"/>
      <c r="D398" s="13"/>
      <c r="E398" s="9"/>
      <c r="F398" s="9"/>
      <c r="G398" s="9"/>
      <c r="H398" s="9"/>
      <c r="I398" s="26"/>
    </row>
    <row r="399" spans="1:9">
      <c r="A399" s="12"/>
      <c r="B399" s="13"/>
      <c r="C399" s="13"/>
      <c r="D399" s="13"/>
      <c r="E399" s="9"/>
      <c r="F399" s="9"/>
      <c r="G399" s="9"/>
      <c r="H399" s="9"/>
      <c r="I399" s="26"/>
    </row>
    <row r="400" spans="1:9">
      <c r="A400" s="12"/>
      <c r="B400" s="13"/>
      <c r="C400" s="13"/>
      <c r="D400" s="13"/>
      <c r="E400" s="9"/>
      <c r="F400" s="9"/>
      <c r="G400" s="9"/>
      <c r="H400" s="9"/>
      <c r="I400" s="26"/>
    </row>
    <row r="401" spans="1:9">
      <c r="A401" s="12"/>
      <c r="B401" s="13"/>
      <c r="C401" s="13"/>
      <c r="D401" s="13"/>
      <c r="E401" s="9"/>
      <c r="F401" s="9"/>
      <c r="G401" s="9"/>
      <c r="H401" s="9"/>
      <c r="I401" s="26"/>
    </row>
    <row r="402" spans="1:9">
      <c r="A402" s="12"/>
      <c r="B402" s="9"/>
      <c r="C402" s="9"/>
      <c r="D402" s="9"/>
      <c r="E402" s="9"/>
      <c r="F402" s="9"/>
      <c r="G402" s="9"/>
      <c r="H402" s="9"/>
      <c r="I402" s="26"/>
    </row>
    <row r="403" spans="1:9">
      <c r="A403" s="12"/>
      <c r="B403" s="9"/>
      <c r="C403" s="9"/>
      <c r="D403" s="9"/>
      <c r="E403" s="9"/>
      <c r="F403" s="9"/>
      <c r="G403" s="9"/>
      <c r="H403" s="9"/>
      <c r="I403" s="26"/>
    </row>
    <row r="404" spans="1:9">
      <c r="A404" s="12"/>
      <c r="B404" s="9"/>
      <c r="C404" s="9"/>
      <c r="D404" s="9"/>
      <c r="E404" s="9"/>
      <c r="F404" s="9"/>
      <c r="G404" s="9"/>
      <c r="H404" s="9"/>
      <c r="I404" s="26"/>
    </row>
    <row r="405" spans="1:9">
      <c r="A405" s="12"/>
      <c r="B405" s="9"/>
      <c r="C405" s="9"/>
      <c r="D405" s="9"/>
      <c r="E405" s="9"/>
      <c r="F405" s="9"/>
      <c r="G405" s="9"/>
      <c r="H405" s="9"/>
      <c r="I405" s="26"/>
    </row>
    <row r="406" spans="1:9">
      <c r="A406" s="12"/>
      <c r="B406" s="9"/>
      <c r="C406" s="9"/>
      <c r="D406" s="9"/>
      <c r="E406" s="9"/>
      <c r="F406" s="9"/>
      <c r="G406" s="9"/>
      <c r="H406" s="9"/>
      <c r="I406" s="26"/>
    </row>
    <row r="407" spans="1:9">
      <c r="A407" s="12"/>
      <c r="B407" s="108"/>
      <c r="C407" s="13"/>
      <c r="D407" s="13"/>
      <c r="E407" s="13"/>
      <c r="F407" s="13"/>
      <c r="G407" s="13"/>
      <c r="H407" s="9"/>
      <c r="I407" s="26"/>
    </row>
    <row r="408" spans="1:9" ht="14.25">
      <c r="A408" s="25"/>
      <c r="B408" s="65"/>
      <c r="C408" s="66"/>
      <c r="D408" s="67"/>
      <c r="E408" s="68"/>
      <c r="F408" s="68"/>
      <c r="G408" s="67"/>
      <c r="H408" s="9"/>
      <c r="I408" s="26"/>
    </row>
    <row r="409" spans="1:9" ht="15" thickBot="1">
      <c r="A409" s="27"/>
      <c r="B409" s="14"/>
      <c r="C409" s="69"/>
      <c r="D409" s="70"/>
      <c r="E409" s="71"/>
      <c r="F409" s="71"/>
      <c r="G409" s="70"/>
      <c r="H409" s="28"/>
      <c r="I409" s="29"/>
    </row>
    <row r="410" spans="1:9" ht="25.5" customHeight="1">
      <c r="A410" s="266" t="s">
        <v>15</v>
      </c>
      <c r="B410" s="267"/>
      <c r="C410" s="267"/>
      <c r="D410" s="268"/>
      <c r="E410" s="269" t="s">
        <v>13</v>
      </c>
      <c r="F410" s="270"/>
      <c r="G410" s="311" t="s">
        <v>99</v>
      </c>
      <c r="H410" s="312"/>
      <c r="I410" s="313"/>
    </row>
    <row r="411" spans="1:9">
      <c r="A411" s="298" t="s">
        <v>167</v>
      </c>
      <c r="B411" s="299"/>
      <c r="C411" s="299"/>
      <c r="D411" s="300"/>
      <c r="E411" s="277" t="s">
        <v>12</v>
      </c>
      <c r="F411" s="278"/>
      <c r="G411" s="283" t="s">
        <v>10</v>
      </c>
      <c r="H411" s="283"/>
      <c r="I411" s="284"/>
    </row>
    <row r="412" spans="1:9">
      <c r="A412" s="301"/>
      <c r="B412" s="302"/>
      <c r="C412" s="302"/>
      <c r="D412" s="303"/>
      <c r="E412" s="277" t="s">
        <v>11</v>
      </c>
      <c r="F412" s="278"/>
      <c r="G412" s="283" t="s">
        <v>7</v>
      </c>
      <c r="H412" s="283"/>
      <c r="I412" s="284"/>
    </row>
    <row r="413" spans="1:9" ht="13.5" thickBot="1">
      <c r="A413" s="301"/>
      <c r="B413" s="302"/>
      <c r="C413" s="302"/>
      <c r="D413" s="303"/>
      <c r="E413" s="16" t="s">
        <v>14</v>
      </c>
      <c r="F413" s="283" t="s">
        <v>8</v>
      </c>
      <c r="G413" s="283"/>
      <c r="H413" s="344"/>
      <c r="I413" s="345"/>
    </row>
    <row r="414" spans="1:9" ht="24">
      <c r="A414" s="301"/>
      <c r="B414" s="302"/>
      <c r="C414" s="302"/>
      <c r="D414" s="303"/>
      <c r="E414" s="17" t="s">
        <v>9</v>
      </c>
      <c r="F414" s="258" t="s">
        <v>168</v>
      </c>
      <c r="G414" s="297"/>
      <c r="H414" s="99" t="s">
        <v>32</v>
      </c>
      <c r="I414" s="121" t="s">
        <v>270</v>
      </c>
    </row>
    <row r="415" spans="1:9" ht="13.5" thickBot="1">
      <c r="A415" s="304"/>
      <c r="B415" s="305"/>
      <c r="C415" s="305"/>
      <c r="D415" s="306"/>
      <c r="E415" s="346"/>
      <c r="F415" s="347"/>
      <c r="G415" s="348"/>
      <c r="H415" s="51" t="s">
        <v>81</v>
      </c>
      <c r="I415" s="128">
        <v>23</v>
      </c>
    </row>
    <row r="423" spans="1:9" ht="13.5" thickBot="1"/>
    <row r="424" spans="1:9" ht="18">
      <c r="A424" s="241"/>
      <c r="B424" s="243" t="s">
        <v>4</v>
      </c>
      <c r="C424" s="243"/>
      <c r="D424" s="243"/>
      <c r="E424" s="243"/>
      <c r="F424" s="243"/>
      <c r="G424" s="243"/>
      <c r="H424" s="243"/>
      <c r="I424" s="244"/>
    </row>
    <row r="425" spans="1:9" ht="18.75" thickBot="1">
      <c r="A425" s="242"/>
      <c r="B425" s="245" t="s">
        <v>5</v>
      </c>
      <c r="C425" s="245"/>
      <c r="D425" s="245"/>
      <c r="E425" s="245"/>
      <c r="F425" s="245"/>
      <c r="G425" s="245"/>
      <c r="H425" s="245"/>
      <c r="I425" s="246"/>
    </row>
    <row r="426" spans="1:9" ht="13.5" thickBot="1">
      <c r="A426" s="330"/>
      <c r="B426" s="331"/>
      <c r="C426" s="331"/>
      <c r="D426" s="331"/>
      <c r="E426" s="331"/>
      <c r="F426" s="331"/>
      <c r="G426" s="331"/>
      <c r="H426" s="331"/>
      <c r="I426" s="331"/>
    </row>
    <row r="427" spans="1:9" ht="18.75" thickBot="1">
      <c r="A427" s="316" t="s">
        <v>158</v>
      </c>
      <c r="B427" s="317"/>
      <c r="C427" s="130" t="s">
        <v>275</v>
      </c>
      <c r="D427" s="250" t="s">
        <v>164</v>
      </c>
      <c r="E427" s="250"/>
      <c r="F427" s="250"/>
      <c r="G427" s="250"/>
      <c r="H427" s="250"/>
      <c r="I427" s="251"/>
    </row>
    <row r="428" spans="1:9" ht="18.75" thickBot="1">
      <c r="A428" s="318"/>
      <c r="B428" s="318"/>
      <c r="C428" s="318"/>
      <c r="D428" s="318"/>
      <c r="E428" s="318"/>
      <c r="F428" s="318"/>
      <c r="G428" s="318"/>
      <c r="H428" s="318"/>
      <c r="I428" s="318"/>
    </row>
    <row r="429" spans="1:9" ht="15.75" thickBot="1">
      <c r="A429" s="253" t="s">
        <v>77</v>
      </c>
      <c r="B429" s="254"/>
      <c r="C429" s="254"/>
      <c r="D429" s="254"/>
      <c r="E429" s="254"/>
      <c r="F429" s="254"/>
      <c r="G429" s="254"/>
      <c r="H429" s="254"/>
      <c r="I429" s="255"/>
    </row>
    <row r="430" spans="1:9">
      <c r="A430" s="36" t="s">
        <v>33</v>
      </c>
      <c r="B430" s="37" t="s">
        <v>34</v>
      </c>
      <c r="C430" s="37" t="s">
        <v>78</v>
      </c>
      <c r="D430" s="319" t="s">
        <v>79</v>
      </c>
      <c r="E430" s="320"/>
      <c r="F430" s="320"/>
      <c r="G430" s="320"/>
      <c r="H430" s="320"/>
      <c r="I430" s="321"/>
    </row>
    <row r="431" spans="1:9">
      <c r="A431" s="38" t="s">
        <v>35</v>
      </c>
      <c r="B431" s="39" t="s">
        <v>159</v>
      </c>
      <c r="C431" s="39">
        <v>3</v>
      </c>
      <c r="D431" s="322" t="s">
        <v>276</v>
      </c>
      <c r="E431" s="323"/>
      <c r="F431" s="323"/>
      <c r="G431" s="323"/>
      <c r="H431" s="323"/>
      <c r="I431" s="324"/>
    </row>
    <row r="432" spans="1:9" ht="24.75" thickBot="1">
      <c r="A432" s="40" t="s">
        <v>36</v>
      </c>
      <c r="B432" s="41">
        <v>51.7</v>
      </c>
      <c r="C432" s="42" t="s">
        <v>37</v>
      </c>
      <c r="D432" s="41">
        <v>2</v>
      </c>
      <c r="E432" s="43" t="s">
        <v>38</v>
      </c>
      <c r="F432" s="41">
        <v>3</v>
      </c>
      <c r="G432" s="42" t="s">
        <v>39</v>
      </c>
      <c r="H432" s="41">
        <v>2.8</v>
      </c>
      <c r="I432" s="7"/>
    </row>
    <row r="433" spans="1:9" ht="34.5" thickBot="1">
      <c r="A433" s="90" t="s">
        <v>40</v>
      </c>
      <c r="B433" s="83" t="s">
        <v>41</v>
      </c>
      <c r="C433" s="134" t="s">
        <v>42</v>
      </c>
      <c r="D433" s="89" t="s">
        <v>43</v>
      </c>
      <c r="E433" s="325" t="s">
        <v>44</v>
      </c>
      <c r="F433" s="326"/>
      <c r="G433" s="326"/>
      <c r="H433" s="326"/>
      <c r="I433" s="327"/>
    </row>
    <row r="434" spans="1:9" ht="15.75">
      <c r="A434" s="76" t="s">
        <v>45</v>
      </c>
      <c r="B434" s="157" t="s">
        <v>52</v>
      </c>
      <c r="C434" s="179"/>
      <c r="D434" s="88"/>
      <c r="E434" s="85" t="s">
        <v>47</v>
      </c>
      <c r="F434" s="78" t="s">
        <v>48</v>
      </c>
      <c r="G434" s="86" t="s">
        <v>49</v>
      </c>
      <c r="H434" s="78"/>
      <c r="I434" s="8"/>
    </row>
    <row r="435" spans="1:9" ht="15.75">
      <c r="A435" s="44" t="s">
        <v>50</v>
      </c>
      <c r="B435" s="46" t="s">
        <v>46</v>
      </c>
      <c r="C435" s="1"/>
      <c r="D435" s="45"/>
      <c r="E435" s="47" t="s">
        <v>88</v>
      </c>
      <c r="F435" s="123" t="s">
        <v>98</v>
      </c>
      <c r="G435" s="123" t="s">
        <v>246</v>
      </c>
      <c r="H435" s="122"/>
      <c r="I435" s="5"/>
    </row>
    <row r="436" spans="1:9" ht="13.5" thickBot="1">
      <c r="A436" s="168" t="s">
        <v>51</v>
      </c>
      <c r="B436" s="118" t="s">
        <v>52</v>
      </c>
      <c r="C436" s="166"/>
      <c r="D436" s="73"/>
      <c r="E436" s="170" t="s">
        <v>84</v>
      </c>
      <c r="F436" s="125" t="s">
        <v>84</v>
      </c>
      <c r="G436" s="125" t="s">
        <v>210</v>
      </c>
      <c r="H436" s="167"/>
      <c r="I436" s="173"/>
    </row>
    <row r="437" spans="1:9" ht="13.5" thickBot="1">
      <c r="A437" s="165" t="s">
        <v>53</v>
      </c>
      <c r="B437" s="81" t="s">
        <v>54</v>
      </c>
      <c r="C437" s="81" t="s">
        <v>55</v>
      </c>
      <c r="D437" s="174" t="s">
        <v>215</v>
      </c>
      <c r="E437" s="171" t="s">
        <v>223</v>
      </c>
      <c r="F437" s="81" t="s">
        <v>149</v>
      </c>
      <c r="G437" s="82" t="s">
        <v>198</v>
      </c>
      <c r="H437" s="169"/>
      <c r="I437" s="175" t="s">
        <v>60</v>
      </c>
    </row>
    <row r="438" spans="1:9">
      <c r="A438" s="76" t="s">
        <v>26</v>
      </c>
      <c r="B438" s="162">
        <v>5</v>
      </c>
      <c r="C438" s="162">
        <v>7</v>
      </c>
      <c r="D438" s="2"/>
      <c r="E438" s="131">
        <v>1</v>
      </c>
      <c r="F438" s="162">
        <v>4</v>
      </c>
      <c r="G438" s="102"/>
      <c r="H438" s="163"/>
      <c r="I438" s="8"/>
    </row>
    <row r="439" spans="1:9">
      <c r="A439" s="44" t="s">
        <v>61</v>
      </c>
      <c r="B439" s="126" t="s">
        <v>272</v>
      </c>
      <c r="C439" s="126" t="s">
        <v>273</v>
      </c>
      <c r="D439" s="1"/>
      <c r="E439" s="132" t="s">
        <v>277</v>
      </c>
      <c r="F439" s="126" t="s">
        <v>196</v>
      </c>
      <c r="G439" s="126"/>
      <c r="H439" s="123"/>
      <c r="I439" s="5"/>
    </row>
    <row r="440" spans="1:9" ht="13.5" thickBot="1">
      <c r="A440" s="52" t="s">
        <v>28</v>
      </c>
      <c r="B440" s="119" t="s">
        <v>175</v>
      </c>
      <c r="C440" s="119" t="s">
        <v>175</v>
      </c>
      <c r="D440" s="1"/>
      <c r="E440" s="172" t="s">
        <v>175</v>
      </c>
      <c r="F440" s="119" t="s">
        <v>175</v>
      </c>
      <c r="G440" s="119"/>
      <c r="H440" s="127"/>
      <c r="I440" s="7"/>
    </row>
    <row r="441" spans="1:9" ht="13.5" thickBot="1">
      <c r="A441" s="93" t="s">
        <v>80</v>
      </c>
      <c r="B441" s="82" t="s">
        <v>62</v>
      </c>
      <c r="C441" s="82" t="s">
        <v>63</v>
      </c>
      <c r="D441" s="349" t="s">
        <v>64</v>
      </c>
      <c r="E441" s="329"/>
      <c r="F441" s="82" t="s">
        <v>65</v>
      </c>
      <c r="G441" s="82" t="s">
        <v>59</v>
      </c>
      <c r="H441" s="95"/>
      <c r="I441" s="96"/>
    </row>
    <row r="442" spans="1:9">
      <c r="A442" s="91" t="s">
        <v>26</v>
      </c>
      <c r="B442" s="103">
        <v>1</v>
      </c>
      <c r="C442" s="103">
        <v>1</v>
      </c>
      <c r="D442" s="332">
        <v>4</v>
      </c>
      <c r="E442" s="333"/>
      <c r="F442" s="102">
        <v>2</v>
      </c>
      <c r="G442" s="102"/>
      <c r="H442" s="2"/>
      <c r="I442" s="2"/>
    </row>
    <row r="443" spans="1:9">
      <c r="A443" s="54" t="s">
        <v>66</v>
      </c>
      <c r="B443" s="126" t="s">
        <v>174</v>
      </c>
      <c r="C443" s="126" t="s">
        <v>161</v>
      </c>
      <c r="D443" s="334"/>
      <c r="E443" s="335"/>
      <c r="F443" s="126" t="s">
        <v>162</v>
      </c>
      <c r="G443" s="126"/>
      <c r="H443" s="1"/>
      <c r="I443" s="1"/>
    </row>
    <row r="444" spans="1:9">
      <c r="A444" s="55" t="s">
        <v>28</v>
      </c>
      <c r="B444" s="106" t="s">
        <v>175</v>
      </c>
      <c r="C444" s="126" t="s">
        <v>175</v>
      </c>
      <c r="D444" s="133" t="s">
        <v>67</v>
      </c>
      <c r="E444" s="133" t="s">
        <v>68</v>
      </c>
      <c r="F444" s="126" t="s">
        <v>84</v>
      </c>
      <c r="G444" s="126"/>
      <c r="H444" s="1"/>
      <c r="I444" s="1"/>
    </row>
    <row r="445" spans="1:9" ht="13.5" thickBot="1">
      <c r="A445" s="57"/>
      <c r="B445" s="58"/>
      <c r="C445" s="59"/>
      <c r="D445" s="107">
        <v>2</v>
      </c>
      <c r="E445" s="59"/>
      <c r="F445" s="60"/>
      <c r="G445" s="60"/>
      <c r="H445" s="73"/>
      <c r="I445" s="73"/>
    </row>
    <row r="446" spans="1:9">
      <c r="A446" s="336" t="s">
        <v>69</v>
      </c>
      <c r="B446" s="10" t="s">
        <v>70</v>
      </c>
      <c r="C446" s="10" t="s">
        <v>71</v>
      </c>
      <c r="D446" s="338" t="s">
        <v>72</v>
      </c>
      <c r="E446" s="10" t="s">
        <v>73</v>
      </c>
      <c r="F446" s="10" t="s">
        <v>74</v>
      </c>
      <c r="G446" s="3"/>
      <c r="H446" s="3"/>
      <c r="I446" s="4"/>
    </row>
    <row r="447" spans="1:9" ht="13.5" thickBot="1">
      <c r="A447" s="337"/>
      <c r="B447" s="101"/>
      <c r="C447" s="180" t="s">
        <v>46</v>
      </c>
      <c r="D447" s="339"/>
      <c r="E447" s="101" t="s">
        <v>52</v>
      </c>
      <c r="F447" s="6"/>
      <c r="G447" s="6"/>
      <c r="H447" s="6"/>
      <c r="I447" s="7"/>
    </row>
    <row r="448" spans="1:9" ht="13.5" thickBot="1">
      <c r="A448" s="340"/>
      <c r="B448" s="340"/>
      <c r="C448" s="340"/>
      <c r="D448" s="340"/>
      <c r="E448" s="340"/>
      <c r="F448" s="340"/>
      <c r="G448" s="340"/>
      <c r="H448" s="340"/>
      <c r="I448" s="340"/>
    </row>
    <row r="449" spans="1:9" ht="13.5" thickBot="1">
      <c r="A449" s="341" t="s">
        <v>75</v>
      </c>
      <c r="B449" s="342"/>
      <c r="C449" s="342"/>
      <c r="D449" s="342"/>
      <c r="E449" s="342"/>
      <c r="F449" s="342"/>
      <c r="G449" s="342"/>
      <c r="H449" s="342"/>
      <c r="I449" s="343"/>
    </row>
    <row r="450" spans="1:9">
      <c r="A450" s="61"/>
      <c r="B450" s="11"/>
      <c r="C450" s="11"/>
      <c r="D450" s="11"/>
      <c r="E450" s="11"/>
      <c r="F450" s="11"/>
      <c r="G450" s="11"/>
      <c r="H450" s="98"/>
      <c r="I450" s="24"/>
    </row>
    <row r="451" spans="1:9">
      <c r="A451" s="62"/>
      <c r="B451" s="13"/>
      <c r="C451" s="13"/>
      <c r="D451" s="13"/>
      <c r="E451" s="13"/>
      <c r="F451" s="13"/>
      <c r="G451" s="13"/>
      <c r="H451" s="97"/>
      <c r="I451" s="26"/>
    </row>
    <row r="452" spans="1:9">
      <c r="A452" s="62"/>
      <c r="B452" s="13"/>
      <c r="C452" s="13"/>
      <c r="D452" s="13"/>
      <c r="E452" s="13"/>
      <c r="F452" s="13"/>
      <c r="G452" s="13"/>
      <c r="H452" s="97"/>
      <c r="I452" s="26"/>
    </row>
    <row r="453" spans="1:9">
      <c r="A453" s="12"/>
      <c r="B453" s="13"/>
      <c r="C453" s="13"/>
      <c r="D453" s="13"/>
      <c r="E453" s="108"/>
      <c r="F453" s="63"/>
      <c r="G453" s="63"/>
      <c r="H453" s="9"/>
      <c r="I453" s="26"/>
    </row>
    <row r="454" spans="1:9">
      <c r="A454" s="12"/>
      <c r="B454" s="13"/>
      <c r="C454" s="13"/>
      <c r="D454" s="13"/>
      <c r="E454" s="9"/>
      <c r="F454" s="9"/>
      <c r="G454" s="9"/>
      <c r="H454" s="9"/>
      <c r="I454" s="26"/>
    </row>
    <row r="455" spans="1:9">
      <c r="A455" s="12"/>
      <c r="B455" s="13"/>
      <c r="C455" s="13"/>
      <c r="D455" s="13"/>
      <c r="E455" s="9"/>
      <c r="F455" s="9"/>
      <c r="G455" s="9"/>
      <c r="H455" s="9"/>
      <c r="I455" s="26"/>
    </row>
    <row r="456" spans="1:9">
      <c r="A456" s="12"/>
      <c r="B456" s="13"/>
      <c r="C456" s="13"/>
      <c r="D456" s="13"/>
      <c r="E456" s="9"/>
      <c r="F456" s="9"/>
      <c r="G456" s="9"/>
      <c r="H456" s="9"/>
      <c r="I456" s="26"/>
    </row>
    <row r="457" spans="1:9">
      <c r="A457" s="25"/>
      <c r="B457" s="9"/>
      <c r="C457" s="9"/>
      <c r="D457" s="9"/>
      <c r="E457" s="9"/>
      <c r="F457" s="9"/>
      <c r="G457" s="9"/>
      <c r="H457" s="9"/>
      <c r="I457" s="26"/>
    </row>
    <row r="458" spans="1:9">
      <c r="A458" s="64"/>
      <c r="B458" s="13"/>
      <c r="C458" s="13"/>
      <c r="D458" s="13"/>
      <c r="E458" s="9"/>
      <c r="F458" s="9"/>
      <c r="G458" s="9"/>
      <c r="H458" s="9"/>
      <c r="I458" s="26"/>
    </row>
    <row r="459" spans="1:9">
      <c r="A459" s="12"/>
      <c r="B459" s="13"/>
      <c r="C459" s="13"/>
      <c r="D459" s="13"/>
      <c r="E459" s="9"/>
      <c r="F459" s="9"/>
      <c r="G459" s="9"/>
      <c r="H459" s="9"/>
      <c r="I459" s="26"/>
    </row>
    <row r="460" spans="1:9">
      <c r="A460" s="12"/>
      <c r="B460" s="13"/>
      <c r="C460" s="13"/>
      <c r="D460" s="13"/>
      <c r="E460" s="9"/>
      <c r="F460" s="9"/>
      <c r="G460" s="9"/>
      <c r="H460" s="9"/>
      <c r="I460" s="26"/>
    </row>
    <row r="461" spans="1:9">
      <c r="A461" s="12"/>
      <c r="B461" s="13"/>
      <c r="C461" s="13"/>
      <c r="D461" s="13"/>
      <c r="E461" s="9"/>
      <c r="F461" s="9"/>
      <c r="G461" s="9"/>
      <c r="H461" s="9"/>
      <c r="I461" s="26"/>
    </row>
    <row r="462" spans="1:9">
      <c r="A462" s="12"/>
      <c r="B462" s="9"/>
      <c r="C462" s="9"/>
      <c r="D462" s="9"/>
      <c r="E462" s="9"/>
      <c r="F462" s="9"/>
      <c r="G462" s="9"/>
      <c r="H462" s="9"/>
      <c r="I462" s="26"/>
    </row>
    <row r="463" spans="1:9">
      <c r="A463" s="12"/>
      <c r="B463" s="9"/>
      <c r="C463" s="9"/>
      <c r="D463" s="9"/>
      <c r="E463" s="9"/>
      <c r="F463" s="9"/>
      <c r="G463" s="9"/>
      <c r="H463" s="9"/>
      <c r="I463" s="26"/>
    </row>
    <row r="464" spans="1:9">
      <c r="A464" s="12"/>
      <c r="B464" s="9"/>
      <c r="C464" s="9"/>
      <c r="D464" s="9"/>
      <c r="E464" s="9"/>
      <c r="F464" s="9"/>
      <c r="G464" s="9"/>
      <c r="H464" s="9"/>
      <c r="I464" s="26"/>
    </row>
    <row r="465" spans="1:9">
      <c r="A465" s="12"/>
      <c r="B465" s="9"/>
      <c r="C465" s="9"/>
      <c r="D465" s="9"/>
      <c r="E465" s="9"/>
      <c r="F465" s="9"/>
      <c r="G465" s="9"/>
      <c r="H465" s="9"/>
      <c r="I465" s="26"/>
    </row>
    <row r="466" spans="1:9">
      <c r="A466" s="12"/>
      <c r="B466" s="9"/>
      <c r="C466" s="9"/>
      <c r="D466" s="9"/>
      <c r="E466" s="9"/>
      <c r="F466" s="9"/>
      <c r="G466" s="9"/>
      <c r="H466" s="9"/>
      <c r="I466" s="26"/>
    </row>
    <row r="467" spans="1:9">
      <c r="A467" s="12"/>
      <c r="B467" s="108"/>
      <c r="C467" s="13"/>
      <c r="D467" s="13"/>
      <c r="E467" s="13"/>
      <c r="F467" s="13"/>
      <c r="G467" s="13"/>
      <c r="H467" s="9"/>
      <c r="I467" s="26"/>
    </row>
    <row r="468" spans="1:9" ht="14.25">
      <c r="A468" s="25"/>
      <c r="B468" s="65"/>
      <c r="C468" s="66"/>
      <c r="D468" s="67"/>
      <c r="E468" s="68"/>
      <c r="F468" s="68"/>
      <c r="G468" s="67"/>
      <c r="H468" s="9"/>
      <c r="I468" s="26"/>
    </row>
    <row r="469" spans="1:9" ht="15" thickBot="1">
      <c r="A469" s="27"/>
      <c r="B469" s="14"/>
      <c r="C469" s="69"/>
      <c r="D469" s="70"/>
      <c r="E469" s="71"/>
      <c r="F469" s="71"/>
      <c r="G469" s="70"/>
      <c r="H469" s="28"/>
      <c r="I469" s="29"/>
    </row>
    <row r="470" spans="1:9" ht="25.5" customHeight="1">
      <c r="A470" s="266" t="s">
        <v>15</v>
      </c>
      <c r="B470" s="267"/>
      <c r="C470" s="267"/>
      <c r="D470" s="268"/>
      <c r="E470" s="269" t="s">
        <v>13</v>
      </c>
      <c r="F470" s="270"/>
      <c r="G470" s="311" t="s">
        <v>99</v>
      </c>
      <c r="H470" s="312"/>
      <c r="I470" s="313"/>
    </row>
    <row r="471" spans="1:9">
      <c r="A471" s="298" t="s">
        <v>167</v>
      </c>
      <c r="B471" s="299"/>
      <c r="C471" s="299"/>
      <c r="D471" s="300"/>
      <c r="E471" s="277" t="s">
        <v>12</v>
      </c>
      <c r="F471" s="278"/>
      <c r="G471" s="283" t="s">
        <v>10</v>
      </c>
      <c r="H471" s="283"/>
      <c r="I471" s="284"/>
    </row>
    <row r="472" spans="1:9">
      <c r="A472" s="301"/>
      <c r="B472" s="302"/>
      <c r="C472" s="302"/>
      <c r="D472" s="303"/>
      <c r="E472" s="277" t="s">
        <v>11</v>
      </c>
      <c r="F472" s="278"/>
      <c r="G472" s="283" t="s">
        <v>7</v>
      </c>
      <c r="H472" s="283"/>
      <c r="I472" s="284"/>
    </row>
    <row r="473" spans="1:9" ht="13.5" thickBot="1">
      <c r="A473" s="301"/>
      <c r="B473" s="302"/>
      <c r="C473" s="302"/>
      <c r="D473" s="303"/>
      <c r="E473" s="16" t="s">
        <v>14</v>
      </c>
      <c r="F473" s="283" t="s">
        <v>8</v>
      </c>
      <c r="G473" s="283"/>
      <c r="H473" s="344"/>
      <c r="I473" s="345"/>
    </row>
    <row r="474" spans="1:9" ht="24">
      <c r="A474" s="301"/>
      <c r="B474" s="302"/>
      <c r="C474" s="302"/>
      <c r="D474" s="303"/>
      <c r="E474" s="17" t="s">
        <v>9</v>
      </c>
      <c r="F474" s="258" t="s">
        <v>168</v>
      </c>
      <c r="G474" s="297"/>
      <c r="H474" s="99" t="s">
        <v>32</v>
      </c>
      <c r="I474" s="121" t="s">
        <v>275</v>
      </c>
    </row>
    <row r="475" spans="1:9" ht="13.5" thickBot="1">
      <c r="A475" s="304"/>
      <c r="B475" s="305"/>
      <c r="C475" s="305"/>
      <c r="D475" s="306"/>
      <c r="E475" s="346"/>
      <c r="F475" s="347"/>
      <c r="G475" s="348"/>
      <c r="H475" s="51" t="s">
        <v>81</v>
      </c>
      <c r="I475" s="128">
        <v>24</v>
      </c>
    </row>
    <row r="483" spans="1:9" ht="13.5" thickBot="1"/>
    <row r="484" spans="1:9" ht="18">
      <c r="A484" s="241"/>
      <c r="B484" s="243" t="s">
        <v>4</v>
      </c>
      <c r="C484" s="243"/>
      <c r="D484" s="243"/>
      <c r="E484" s="243"/>
      <c r="F484" s="243"/>
      <c r="G484" s="243"/>
      <c r="H484" s="243"/>
      <c r="I484" s="244"/>
    </row>
    <row r="485" spans="1:9" ht="18.75" thickBot="1">
      <c r="A485" s="242"/>
      <c r="B485" s="245" t="s">
        <v>5</v>
      </c>
      <c r="C485" s="245"/>
      <c r="D485" s="245"/>
      <c r="E485" s="245"/>
      <c r="F485" s="245"/>
      <c r="G485" s="245"/>
      <c r="H485" s="245"/>
      <c r="I485" s="246"/>
    </row>
    <row r="486" spans="1:9" ht="13.5" thickBot="1">
      <c r="A486" s="330"/>
      <c r="B486" s="331"/>
      <c r="C486" s="331"/>
      <c r="D486" s="331"/>
      <c r="E486" s="331"/>
      <c r="F486" s="331"/>
      <c r="G486" s="331"/>
      <c r="H486" s="331"/>
      <c r="I486" s="331"/>
    </row>
    <row r="487" spans="1:9" ht="18.75" thickBot="1">
      <c r="A487" s="316" t="s">
        <v>158</v>
      </c>
      <c r="B487" s="317"/>
      <c r="C487" s="130" t="s">
        <v>278</v>
      </c>
      <c r="D487" s="250" t="s">
        <v>164</v>
      </c>
      <c r="E487" s="250"/>
      <c r="F487" s="250"/>
      <c r="G487" s="250"/>
      <c r="H487" s="250"/>
      <c r="I487" s="251"/>
    </row>
    <row r="488" spans="1:9" ht="18.75" thickBot="1">
      <c r="A488" s="318"/>
      <c r="B488" s="318"/>
      <c r="C488" s="318"/>
      <c r="D488" s="318"/>
      <c r="E488" s="318"/>
      <c r="F488" s="318"/>
      <c r="G488" s="318"/>
      <c r="H488" s="318"/>
      <c r="I488" s="318"/>
    </row>
    <row r="489" spans="1:9" ht="15.75" thickBot="1">
      <c r="A489" s="253" t="s">
        <v>77</v>
      </c>
      <c r="B489" s="254"/>
      <c r="C489" s="254"/>
      <c r="D489" s="254"/>
      <c r="E489" s="254"/>
      <c r="F489" s="254"/>
      <c r="G489" s="254"/>
      <c r="H489" s="254"/>
      <c r="I489" s="255"/>
    </row>
    <row r="490" spans="1:9">
      <c r="A490" s="36" t="s">
        <v>33</v>
      </c>
      <c r="B490" s="37" t="s">
        <v>34</v>
      </c>
      <c r="C490" s="37" t="s">
        <v>78</v>
      </c>
      <c r="D490" s="319" t="s">
        <v>79</v>
      </c>
      <c r="E490" s="320"/>
      <c r="F490" s="320"/>
      <c r="G490" s="320"/>
      <c r="H490" s="320"/>
      <c r="I490" s="321"/>
    </row>
    <row r="491" spans="1:9">
      <c r="A491" s="38" t="s">
        <v>35</v>
      </c>
      <c r="B491" s="39" t="s">
        <v>159</v>
      </c>
      <c r="C491" s="39">
        <v>3</v>
      </c>
      <c r="D491" s="322" t="s">
        <v>280</v>
      </c>
      <c r="E491" s="323"/>
      <c r="F491" s="323"/>
      <c r="G491" s="323"/>
      <c r="H491" s="323"/>
      <c r="I491" s="324"/>
    </row>
    <row r="492" spans="1:9" ht="24.75" thickBot="1">
      <c r="A492" s="40" t="s">
        <v>36</v>
      </c>
      <c r="B492" s="41">
        <v>51.7</v>
      </c>
      <c r="C492" s="42" t="s">
        <v>37</v>
      </c>
      <c r="D492" s="41">
        <v>2</v>
      </c>
      <c r="E492" s="43" t="s">
        <v>38</v>
      </c>
      <c r="F492" s="41">
        <v>3</v>
      </c>
      <c r="G492" s="42" t="s">
        <v>39</v>
      </c>
      <c r="H492" s="41">
        <v>2.8</v>
      </c>
      <c r="I492" s="7"/>
    </row>
    <row r="493" spans="1:9" ht="34.5" thickBot="1">
      <c r="A493" s="90" t="s">
        <v>40</v>
      </c>
      <c r="B493" s="83" t="s">
        <v>41</v>
      </c>
      <c r="C493" s="134" t="s">
        <v>42</v>
      </c>
      <c r="D493" s="89" t="s">
        <v>43</v>
      </c>
      <c r="E493" s="325" t="s">
        <v>44</v>
      </c>
      <c r="F493" s="326"/>
      <c r="G493" s="326"/>
      <c r="H493" s="326"/>
      <c r="I493" s="327"/>
    </row>
    <row r="494" spans="1:9" ht="15.75">
      <c r="A494" s="76" t="s">
        <v>45</v>
      </c>
      <c r="B494" s="157" t="s">
        <v>52</v>
      </c>
      <c r="C494" s="179"/>
      <c r="D494" s="88"/>
      <c r="E494" s="85" t="s">
        <v>47</v>
      </c>
      <c r="F494" s="78" t="s">
        <v>48</v>
      </c>
      <c r="G494" s="86" t="s">
        <v>49</v>
      </c>
      <c r="H494" s="78"/>
      <c r="I494" s="8"/>
    </row>
    <row r="495" spans="1:9" ht="15.75">
      <c r="A495" s="44" t="s">
        <v>50</v>
      </c>
      <c r="B495" s="46" t="s">
        <v>46</v>
      </c>
      <c r="C495" s="1"/>
      <c r="D495" s="45"/>
      <c r="E495" s="47" t="s">
        <v>88</v>
      </c>
      <c r="F495" s="123" t="s">
        <v>98</v>
      </c>
      <c r="G495" s="123" t="s">
        <v>246</v>
      </c>
      <c r="H495" s="122"/>
      <c r="I495" s="5"/>
    </row>
    <row r="496" spans="1:9" ht="13.5" thickBot="1">
      <c r="A496" s="168" t="s">
        <v>51</v>
      </c>
      <c r="B496" s="118" t="s">
        <v>52</v>
      </c>
      <c r="C496" s="166"/>
      <c r="D496" s="73"/>
      <c r="E496" s="170" t="s">
        <v>84</v>
      </c>
      <c r="F496" s="125" t="s">
        <v>84</v>
      </c>
      <c r="G496" s="125" t="s">
        <v>210</v>
      </c>
      <c r="H496" s="167"/>
      <c r="I496" s="173"/>
    </row>
    <row r="497" spans="1:9" ht="13.5" thickBot="1">
      <c r="A497" s="165" t="s">
        <v>53</v>
      </c>
      <c r="B497" s="81" t="s">
        <v>54</v>
      </c>
      <c r="C497" s="81" t="s">
        <v>55</v>
      </c>
      <c r="D497" s="174" t="s">
        <v>215</v>
      </c>
      <c r="E497" s="171" t="s">
        <v>223</v>
      </c>
      <c r="F497" s="81" t="s">
        <v>149</v>
      </c>
      <c r="G497" s="82" t="s">
        <v>198</v>
      </c>
      <c r="H497" s="169"/>
      <c r="I497" s="175" t="s">
        <v>60</v>
      </c>
    </row>
    <row r="498" spans="1:9">
      <c r="A498" s="76" t="s">
        <v>26</v>
      </c>
      <c r="B498" s="162">
        <v>9</v>
      </c>
      <c r="C498" s="162">
        <v>8</v>
      </c>
      <c r="D498" s="2"/>
      <c r="E498" s="131">
        <v>2</v>
      </c>
      <c r="F498" s="162">
        <v>1</v>
      </c>
      <c r="G498" s="102">
        <v>1</v>
      </c>
      <c r="H498" s="163"/>
      <c r="I498" s="8"/>
    </row>
    <row r="499" spans="1:9">
      <c r="A499" s="44" t="s">
        <v>61</v>
      </c>
      <c r="B499" s="126" t="s">
        <v>281</v>
      </c>
      <c r="C499" s="126" t="s">
        <v>273</v>
      </c>
      <c r="D499" s="1"/>
      <c r="E499" s="132" t="s">
        <v>277</v>
      </c>
      <c r="F499" s="126" t="s">
        <v>196</v>
      </c>
      <c r="G499" s="126" t="s">
        <v>282</v>
      </c>
      <c r="H499" s="123"/>
      <c r="I499" s="5"/>
    </row>
    <row r="500" spans="1:9" ht="13.5" thickBot="1">
      <c r="A500" s="52" t="s">
        <v>28</v>
      </c>
      <c r="B500" s="119" t="s">
        <v>175</v>
      </c>
      <c r="C500" s="119" t="s">
        <v>175</v>
      </c>
      <c r="D500" s="1"/>
      <c r="E500" s="172" t="s">
        <v>175</v>
      </c>
      <c r="F500" s="119" t="s">
        <v>175</v>
      </c>
      <c r="G500" s="119" t="s">
        <v>175</v>
      </c>
      <c r="H500" s="127"/>
      <c r="I500" s="7"/>
    </row>
    <row r="501" spans="1:9" ht="13.5" thickBot="1">
      <c r="A501" s="93" t="s">
        <v>80</v>
      </c>
      <c r="B501" s="82" t="s">
        <v>62</v>
      </c>
      <c r="C501" s="82" t="s">
        <v>63</v>
      </c>
      <c r="D501" s="349" t="s">
        <v>64</v>
      </c>
      <c r="E501" s="329"/>
      <c r="F501" s="82" t="s">
        <v>65</v>
      </c>
      <c r="G501" s="82" t="s">
        <v>59</v>
      </c>
      <c r="H501" s="95"/>
      <c r="I501" s="96"/>
    </row>
    <row r="502" spans="1:9">
      <c r="A502" s="91" t="s">
        <v>26</v>
      </c>
      <c r="B502" s="103">
        <v>1</v>
      </c>
      <c r="C502" s="103">
        <v>1</v>
      </c>
      <c r="D502" s="332">
        <v>2</v>
      </c>
      <c r="E502" s="333"/>
      <c r="F502" s="102">
        <v>7</v>
      </c>
      <c r="G502" s="102"/>
      <c r="H502" s="2"/>
      <c r="I502" s="2"/>
    </row>
    <row r="503" spans="1:9">
      <c r="A503" s="54" t="s">
        <v>66</v>
      </c>
      <c r="B503" s="126" t="s">
        <v>174</v>
      </c>
      <c r="C503" s="126" t="s">
        <v>161</v>
      </c>
      <c r="D503" s="334"/>
      <c r="E503" s="335"/>
      <c r="F503" s="126" t="s">
        <v>162</v>
      </c>
      <c r="G503" s="126"/>
      <c r="H503" s="1"/>
      <c r="I503" s="1"/>
    </row>
    <row r="504" spans="1:9">
      <c r="A504" s="55" t="s">
        <v>28</v>
      </c>
      <c r="B504" s="106" t="s">
        <v>175</v>
      </c>
      <c r="C504" s="126" t="s">
        <v>175</v>
      </c>
      <c r="D504" s="133" t="s">
        <v>67</v>
      </c>
      <c r="E504" s="133" t="s">
        <v>68</v>
      </c>
      <c r="F504" s="126" t="s">
        <v>84</v>
      </c>
      <c r="G504" s="126"/>
      <c r="H504" s="1"/>
      <c r="I504" s="1"/>
    </row>
    <row r="505" spans="1:9" ht="13.5" thickBot="1">
      <c r="A505" s="57"/>
      <c r="B505" s="58"/>
      <c r="C505" s="59"/>
      <c r="D505" s="107">
        <v>2</v>
      </c>
      <c r="E505" s="59"/>
      <c r="F505" s="60"/>
      <c r="G505" s="60"/>
      <c r="H505" s="73"/>
      <c r="I505" s="73"/>
    </row>
    <row r="506" spans="1:9">
      <c r="A506" s="336" t="s">
        <v>69</v>
      </c>
      <c r="B506" s="10" t="s">
        <v>70</v>
      </c>
      <c r="C506" s="10" t="s">
        <v>71</v>
      </c>
      <c r="D506" s="338" t="s">
        <v>72</v>
      </c>
      <c r="E506" s="10" t="s">
        <v>73</v>
      </c>
      <c r="F506" s="10" t="s">
        <v>74</v>
      </c>
      <c r="G506" s="3"/>
      <c r="H506" s="3"/>
      <c r="I506" s="4"/>
    </row>
    <row r="507" spans="1:9" ht="13.5" thickBot="1">
      <c r="A507" s="337"/>
      <c r="B507" s="101"/>
      <c r="C507" s="180" t="s">
        <v>46</v>
      </c>
      <c r="D507" s="339"/>
      <c r="E507" s="101" t="s">
        <v>52</v>
      </c>
      <c r="F507" s="6"/>
      <c r="G507" s="6"/>
      <c r="H507" s="6"/>
      <c r="I507" s="7"/>
    </row>
    <row r="508" spans="1:9" ht="13.5" thickBot="1">
      <c r="A508" s="340"/>
      <c r="B508" s="340"/>
      <c r="C508" s="340"/>
      <c r="D508" s="340"/>
      <c r="E508" s="340"/>
      <c r="F508" s="340"/>
      <c r="G508" s="340"/>
      <c r="H508" s="340"/>
      <c r="I508" s="340"/>
    </row>
    <row r="509" spans="1:9" ht="13.5" thickBot="1">
      <c r="A509" s="341" t="s">
        <v>75</v>
      </c>
      <c r="B509" s="342"/>
      <c r="C509" s="342"/>
      <c r="D509" s="342"/>
      <c r="E509" s="342"/>
      <c r="F509" s="342"/>
      <c r="G509" s="342"/>
      <c r="H509" s="342"/>
      <c r="I509" s="343"/>
    </row>
    <row r="510" spans="1:9">
      <c r="A510" s="61"/>
      <c r="B510" s="11"/>
      <c r="C510" s="11"/>
      <c r="D510" s="11"/>
      <c r="E510" s="11"/>
      <c r="F510" s="11"/>
      <c r="G510" s="11"/>
      <c r="H510" s="98"/>
      <c r="I510" s="24"/>
    </row>
    <row r="511" spans="1:9">
      <c r="A511" s="62"/>
      <c r="B511" s="13"/>
      <c r="C511" s="13"/>
      <c r="D511" s="13"/>
      <c r="E511" s="13"/>
      <c r="F511" s="13"/>
      <c r="G511" s="13"/>
      <c r="H511" s="97"/>
      <c r="I511" s="26"/>
    </row>
    <row r="512" spans="1:9">
      <c r="A512" s="62"/>
      <c r="B512" s="13"/>
      <c r="C512" s="13"/>
      <c r="D512" s="13"/>
      <c r="E512" s="13"/>
      <c r="F512" s="13"/>
      <c r="G512" s="13"/>
      <c r="H512" s="97"/>
      <c r="I512" s="26"/>
    </row>
    <row r="513" spans="1:9">
      <c r="A513" s="12"/>
      <c r="B513" s="13"/>
      <c r="C513" s="13"/>
      <c r="D513" s="13"/>
      <c r="E513" s="108"/>
      <c r="F513" s="63"/>
      <c r="G513" s="63"/>
      <c r="H513" s="9"/>
      <c r="I513" s="26"/>
    </row>
    <row r="514" spans="1:9">
      <c r="A514" s="12"/>
      <c r="B514" s="13"/>
      <c r="C514" s="13"/>
      <c r="D514" s="13"/>
      <c r="E514" s="9"/>
      <c r="F514" s="9"/>
      <c r="G514" s="9"/>
      <c r="H514" s="9"/>
      <c r="I514" s="26"/>
    </row>
    <row r="515" spans="1:9">
      <c r="A515" s="12"/>
      <c r="B515" s="13"/>
      <c r="C515" s="13"/>
      <c r="D515" s="13"/>
      <c r="E515" s="9"/>
      <c r="F515" s="9"/>
      <c r="G515" s="9"/>
      <c r="H515" s="9"/>
      <c r="I515" s="26"/>
    </row>
    <row r="516" spans="1:9">
      <c r="A516" s="12"/>
      <c r="B516" s="13"/>
      <c r="C516" s="13"/>
      <c r="D516" s="13"/>
      <c r="E516" s="9"/>
      <c r="F516" s="9"/>
      <c r="G516" s="9"/>
      <c r="H516" s="9"/>
      <c r="I516" s="26"/>
    </row>
    <row r="517" spans="1:9">
      <c r="A517" s="25"/>
      <c r="B517" s="9"/>
      <c r="C517" s="9"/>
      <c r="D517" s="9"/>
      <c r="E517" s="9"/>
      <c r="F517" s="9"/>
      <c r="G517" s="9"/>
      <c r="H517" s="9"/>
      <c r="I517" s="26"/>
    </row>
    <row r="518" spans="1:9">
      <c r="A518" s="64"/>
      <c r="B518" s="13"/>
      <c r="C518" s="13"/>
      <c r="D518" s="13"/>
      <c r="E518" s="9"/>
      <c r="F518" s="9"/>
      <c r="G518" s="9"/>
      <c r="H518" s="9"/>
      <c r="I518" s="26"/>
    </row>
    <row r="519" spans="1:9">
      <c r="A519" s="12"/>
      <c r="B519" s="13"/>
      <c r="C519" s="13"/>
      <c r="D519" s="13"/>
      <c r="E519" s="9"/>
      <c r="F519" s="9"/>
      <c r="G519" s="9"/>
      <c r="H519" s="9"/>
      <c r="I519" s="26"/>
    </row>
    <row r="520" spans="1:9">
      <c r="A520" s="12"/>
      <c r="B520" s="13"/>
      <c r="C520" s="13"/>
      <c r="D520" s="13"/>
      <c r="E520" s="9"/>
      <c r="F520" s="9"/>
      <c r="G520" s="9"/>
      <c r="H520" s="9"/>
      <c r="I520" s="26"/>
    </row>
    <row r="521" spans="1:9">
      <c r="A521" s="12"/>
      <c r="B521" s="13"/>
      <c r="C521" s="13"/>
      <c r="D521" s="13"/>
      <c r="E521" s="9"/>
      <c r="F521" s="9"/>
      <c r="G521" s="9"/>
      <c r="H521" s="9"/>
      <c r="I521" s="26"/>
    </row>
    <row r="522" spans="1:9">
      <c r="A522" s="12"/>
      <c r="B522" s="9"/>
      <c r="C522" s="9"/>
      <c r="D522" s="9"/>
      <c r="E522" s="9"/>
      <c r="F522" s="9"/>
      <c r="G522" s="9"/>
      <c r="H522" s="9"/>
      <c r="I522" s="26"/>
    </row>
    <row r="523" spans="1:9">
      <c r="A523" s="12"/>
      <c r="B523" s="9"/>
      <c r="C523" s="9"/>
      <c r="D523" s="9"/>
      <c r="E523" s="9"/>
      <c r="F523" s="9"/>
      <c r="G523" s="9"/>
      <c r="H523" s="9"/>
      <c r="I523" s="26"/>
    </row>
    <row r="524" spans="1:9">
      <c r="A524" s="12"/>
      <c r="B524" s="9"/>
      <c r="C524" s="9"/>
      <c r="D524" s="9"/>
      <c r="E524" s="9"/>
      <c r="F524" s="9"/>
      <c r="G524" s="9"/>
      <c r="H524" s="9"/>
      <c r="I524" s="26"/>
    </row>
    <row r="525" spans="1:9">
      <c r="A525" s="12"/>
      <c r="B525" s="9"/>
      <c r="C525" s="9"/>
      <c r="D525" s="9"/>
      <c r="E525" s="9"/>
      <c r="F525" s="9"/>
      <c r="G525" s="9"/>
      <c r="H525" s="9"/>
      <c r="I525" s="26"/>
    </row>
    <row r="526" spans="1:9">
      <c r="A526" s="12"/>
      <c r="B526" s="9"/>
      <c r="C526" s="9"/>
      <c r="D526" s="9"/>
      <c r="E526" s="9"/>
      <c r="F526" s="9"/>
      <c r="G526" s="9"/>
      <c r="H526" s="9"/>
      <c r="I526" s="26"/>
    </row>
    <row r="527" spans="1:9">
      <c r="A527" s="12"/>
      <c r="B527" s="108"/>
      <c r="C527" s="13"/>
      <c r="D527" s="13"/>
      <c r="E527" s="13"/>
      <c r="F527" s="13"/>
      <c r="G527" s="13"/>
      <c r="H527" s="9"/>
      <c r="I527" s="26"/>
    </row>
    <row r="528" spans="1:9" ht="14.25">
      <c r="A528" s="25"/>
      <c r="B528" s="65"/>
      <c r="C528" s="66"/>
      <c r="D528" s="67"/>
      <c r="E528" s="68"/>
      <c r="F528" s="68"/>
      <c r="G528" s="67"/>
      <c r="H528" s="9"/>
      <c r="I528" s="26"/>
    </row>
    <row r="529" spans="1:9" ht="15" thickBot="1">
      <c r="A529" s="27"/>
      <c r="B529" s="14"/>
      <c r="C529" s="69"/>
      <c r="D529" s="70"/>
      <c r="E529" s="71"/>
      <c r="F529" s="71"/>
      <c r="G529" s="70"/>
      <c r="H529" s="28"/>
      <c r="I529" s="29"/>
    </row>
    <row r="530" spans="1:9" ht="24.75" customHeight="1">
      <c r="A530" s="266" t="s">
        <v>15</v>
      </c>
      <c r="B530" s="267"/>
      <c r="C530" s="267"/>
      <c r="D530" s="268"/>
      <c r="E530" s="269" t="s">
        <v>13</v>
      </c>
      <c r="F530" s="270"/>
      <c r="G530" s="311" t="s">
        <v>99</v>
      </c>
      <c r="H530" s="312"/>
      <c r="I530" s="313"/>
    </row>
    <row r="531" spans="1:9">
      <c r="A531" s="298" t="s">
        <v>167</v>
      </c>
      <c r="B531" s="299"/>
      <c r="C531" s="299"/>
      <c r="D531" s="300"/>
      <c r="E531" s="277" t="s">
        <v>12</v>
      </c>
      <c r="F531" s="278"/>
      <c r="G531" s="283" t="s">
        <v>10</v>
      </c>
      <c r="H531" s="283"/>
      <c r="I531" s="284"/>
    </row>
    <row r="532" spans="1:9">
      <c r="A532" s="301"/>
      <c r="B532" s="302"/>
      <c r="C532" s="302"/>
      <c r="D532" s="303"/>
      <c r="E532" s="277" t="s">
        <v>11</v>
      </c>
      <c r="F532" s="278"/>
      <c r="G532" s="283" t="s">
        <v>7</v>
      </c>
      <c r="H532" s="283"/>
      <c r="I532" s="284"/>
    </row>
    <row r="533" spans="1:9" ht="13.5" thickBot="1">
      <c r="A533" s="301"/>
      <c r="B533" s="302"/>
      <c r="C533" s="302"/>
      <c r="D533" s="303"/>
      <c r="E533" s="16" t="s">
        <v>14</v>
      </c>
      <c r="F533" s="283" t="s">
        <v>8</v>
      </c>
      <c r="G533" s="283"/>
      <c r="H533" s="344"/>
      <c r="I533" s="345"/>
    </row>
    <row r="534" spans="1:9" ht="24">
      <c r="A534" s="301"/>
      <c r="B534" s="302"/>
      <c r="C534" s="302"/>
      <c r="D534" s="303"/>
      <c r="E534" s="17" t="s">
        <v>9</v>
      </c>
      <c r="F534" s="258" t="s">
        <v>168</v>
      </c>
      <c r="G534" s="297"/>
      <c r="H534" s="99" t="s">
        <v>32</v>
      </c>
      <c r="I534" s="121" t="s">
        <v>278</v>
      </c>
    </row>
    <row r="535" spans="1:9" ht="13.5" thickBot="1">
      <c r="A535" s="304"/>
      <c r="B535" s="305"/>
      <c r="C535" s="305"/>
      <c r="D535" s="306"/>
      <c r="E535" s="346"/>
      <c r="F535" s="347"/>
      <c r="G535" s="348"/>
      <c r="H535" s="51" t="s">
        <v>81</v>
      </c>
      <c r="I535" s="128">
        <v>25</v>
      </c>
    </row>
    <row r="543" spans="1:9" ht="13.5" thickBot="1"/>
    <row r="544" spans="1:9" ht="18">
      <c r="A544" s="241"/>
      <c r="B544" s="243" t="s">
        <v>4</v>
      </c>
      <c r="C544" s="243"/>
      <c r="D544" s="243"/>
      <c r="E544" s="243"/>
      <c r="F544" s="243"/>
      <c r="G544" s="243"/>
      <c r="H544" s="243"/>
      <c r="I544" s="244"/>
    </row>
    <row r="545" spans="1:9" ht="18.75" thickBot="1">
      <c r="A545" s="242"/>
      <c r="B545" s="245" t="s">
        <v>5</v>
      </c>
      <c r="C545" s="245"/>
      <c r="D545" s="245"/>
      <c r="E545" s="245"/>
      <c r="F545" s="245"/>
      <c r="G545" s="245"/>
      <c r="H545" s="245"/>
      <c r="I545" s="246"/>
    </row>
    <row r="546" spans="1:9" ht="13.5" thickBot="1">
      <c r="A546" s="330"/>
      <c r="B546" s="331"/>
      <c r="C546" s="331"/>
      <c r="D546" s="331"/>
      <c r="E546" s="331"/>
      <c r="F546" s="331"/>
      <c r="G546" s="331"/>
      <c r="H546" s="331"/>
      <c r="I546" s="331"/>
    </row>
    <row r="547" spans="1:9" ht="18.75" thickBot="1">
      <c r="A547" s="316" t="s">
        <v>158</v>
      </c>
      <c r="B547" s="317"/>
      <c r="C547" s="130" t="s">
        <v>283</v>
      </c>
      <c r="D547" s="250" t="s">
        <v>164</v>
      </c>
      <c r="E547" s="250"/>
      <c r="F547" s="250"/>
      <c r="G547" s="250"/>
      <c r="H547" s="250"/>
      <c r="I547" s="251"/>
    </row>
    <row r="548" spans="1:9" ht="18.75" thickBot="1">
      <c r="A548" s="318"/>
      <c r="B548" s="318"/>
      <c r="C548" s="318"/>
      <c r="D548" s="318"/>
      <c r="E548" s="318"/>
      <c r="F548" s="318"/>
      <c r="G548" s="318"/>
      <c r="H548" s="318"/>
      <c r="I548" s="318"/>
    </row>
    <row r="549" spans="1:9" ht="15.75" thickBot="1">
      <c r="A549" s="253" t="s">
        <v>77</v>
      </c>
      <c r="B549" s="254"/>
      <c r="C549" s="254"/>
      <c r="D549" s="254"/>
      <c r="E549" s="254"/>
      <c r="F549" s="254"/>
      <c r="G549" s="254"/>
      <c r="H549" s="254"/>
      <c r="I549" s="255"/>
    </row>
    <row r="550" spans="1:9">
      <c r="A550" s="36" t="s">
        <v>33</v>
      </c>
      <c r="B550" s="37" t="s">
        <v>34</v>
      </c>
      <c r="C550" s="37" t="s">
        <v>78</v>
      </c>
      <c r="D550" s="319" t="s">
        <v>79</v>
      </c>
      <c r="E550" s="320"/>
      <c r="F550" s="320"/>
      <c r="G550" s="320"/>
      <c r="H550" s="320"/>
      <c r="I550" s="321"/>
    </row>
    <row r="551" spans="1:9">
      <c r="A551" s="38" t="s">
        <v>35</v>
      </c>
      <c r="B551" s="39" t="s">
        <v>159</v>
      </c>
      <c r="C551" s="39">
        <v>3</v>
      </c>
      <c r="D551" s="322" t="s">
        <v>284</v>
      </c>
      <c r="E551" s="323"/>
      <c r="F551" s="323"/>
      <c r="G551" s="323"/>
      <c r="H551" s="323"/>
      <c r="I551" s="324"/>
    </row>
    <row r="552" spans="1:9" ht="24.75" thickBot="1">
      <c r="A552" s="40" t="s">
        <v>36</v>
      </c>
      <c r="B552" s="41">
        <v>78.8</v>
      </c>
      <c r="C552" s="42" t="s">
        <v>37</v>
      </c>
      <c r="D552" s="41">
        <v>2</v>
      </c>
      <c r="E552" s="43" t="s">
        <v>38</v>
      </c>
      <c r="F552" s="41">
        <v>3</v>
      </c>
      <c r="G552" s="42" t="s">
        <v>39</v>
      </c>
      <c r="H552" s="41">
        <v>2.8</v>
      </c>
      <c r="I552" s="7"/>
    </row>
    <row r="553" spans="1:9" ht="34.5" thickBot="1">
      <c r="A553" s="90" t="s">
        <v>40</v>
      </c>
      <c r="B553" s="83" t="s">
        <v>41</v>
      </c>
      <c r="C553" s="134" t="s">
        <v>42</v>
      </c>
      <c r="D553" s="89" t="s">
        <v>43</v>
      </c>
      <c r="E553" s="325" t="s">
        <v>44</v>
      </c>
      <c r="F553" s="326"/>
      <c r="G553" s="326"/>
      <c r="H553" s="326"/>
      <c r="I553" s="327"/>
    </row>
    <row r="554" spans="1:9" ht="15.75">
      <c r="A554" s="76" t="s">
        <v>45</v>
      </c>
      <c r="B554" s="157" t="s">
        <v>52</v>
      </c>
      <c r="C554" s="179"/>
      <c r="D554" s="88"/>
      <c r="E554" s="85" t="s">
        <v>47</v>
      </c>
      <c r="F554" s="78" t="s">
        <v>48</v>
      </c>
      <c r="G554" s="86" t="s">
        <v>49</v>
      </c>
      <c r="H554" s="78"/>
      <c r="I554" s="8"/>
    </row>
    <row r="555" spans="1:9" ht="15.75">
      <c r="A555" s="44" t="s">
        <v>50</v>
      </c>
      <c r="B555" s="46" t="s">
        <v>46</v>
      </c>
      <c r="C555" s="1"/>
      <c r="D555" s="45"/>
      <c r="E555" s="47" t="s">
        <v>88</v>
      </c>
      <c r="F555" s="123" t="s">
        <v>98</v>
      </c>
      <c r="G555" s="123" t="s">
        <v>246</v>
      </c>
      <c r="H555" s="122"/>
      <c r="I555" s="5"/>
    </row>
    <row r="556" spans="1:9" ht="13.5" thickBot="1">
      <c r="A556" s="168" t="s">
        <v>51</v>
      </c>
      <c r="B556" s="118" t="s">
        <v>52</v>
      </c>
      <c r="C556" s="166"/>
      <c r="D556" s="73"/>
      <c r="E556" s="170" t="s">
        <v>84</v>
      </c>
      <c r="F556" s="125" t="s">
        <v>84</v>
      </c>
      <c r="G556" s="125" t="s">
        <v>210</v>
      </c>
      <c r="H556" s="167"/>
      <c r="I556" s="173"/>
    </row>
    <row r="557" spans="1:9" ht="13.5" thickBot="1">
      <c r="A557" s="165" t="s">
        <v>53</v>
      </c>
      <c r="B557" s="81" t="s">
        <v>54</v>
      </c>
      <c r="C557" s="81" t="s">
        <v>55</v>
      </c>
      <c r="D557" s="174" t="s">
        <v>215</v>
      </c>
      <c r="E557" s="171" t="s">
        <v>223</v>
      </c>
      <c r="F557" s="81" t="s">
        <v>149</v>
      </c>
      <c r="G557" s="82" t="s">
        <v>198</v>
      </c>
      <c r="H557" s="169"/>
      <c r="I557" s="175" t="s">
        <v>60</v>
      </c>
    </row>
    <row r="558" spans="1:9">
      <c r="A558" s="76" t="s">
        <v>26</v>
      </c>
      <c r="B558" s="162">
        <v>5</v>
      </c>
      <c r="C558" s="162">
        <v>45</v>
      </c>
      <c r="D558" s="2"/>
      <c r="E558" s="131">
        <v>2</v>
      </c>
      <c r="F558" s="162"/>
      <c r="G558" s="102">
        <v>1</v>
      </c>
      <c r="H558" s="163"/>
      <c r="I558" s="8"/>
    </row>
    <row r="559" spans="1:9">
      <c r="A559" s="44" t="s">
        <v>61</v>
      </c>
      <c r="B559" s="126" t="s">
        <v>281</v>
      </c>
      <c r="C559" s="126" t="s">
        <v>273</v>
      </c>
      <c r="D559" s="1"/>
      <c r="E559" s="132" t="s">
        <v>277</v>
      </c>
      <c r="F559" s="126"/>
      <c r="G559" s="126" t="s">
        <v>282</v>
      </c>
      <c r="H559" s="123"/>
      <c r="I559" s="5"/>
    </row>
    <row r="560" spans="1:9" ht="13.5" thickBot="1">
      <c r="A560" s="52" t="s">
        <v>28</v>
      </c>
      <c r="B560" s="119" t="s">
        <v>175</v>
      </c>
      <c r="C560" s="119" t="s">
        <v>175</v>
      </c>
      <c r="D560" s="1"/>
      <c r="E560" s="172" t="s">
        <v>175</v>
      </c>
      <c r="F560" s="119"/>
      <c r="G560" s="119" t="s">
        <v>175</v>
      </c>
      <c r="H560" s="127"/>
      <c r="I560" s="7"/>
    </row>
    <row r="561" spans="1:9" ht="13.5" thickBot="1">
      <c r="A561" s="93" t="s">
        <v>80</v>
      </c>
      <c r="B561" s="82" t="s">
        <v>62</v>
      </c>
      <c r="C561" s="82" t="s">
        <v>63</v>
      </c>
      <c r="D561" s="349" t="s">
        <v>64</v>
      </c>
      <c r="E561" s="329"/>
      <c r="F561" s="82" t="s">
        <v>65</v>
      </c>
      <c r="G561" s="82" t="s">
        <v>59</v>
      </c>
      <c r="H561" s="95"/>
      <c r="I561" s="96"/>
    </row>
    <row r="562" spans="1:9">
      <c r="A562" s="91" t="s">
        <v>26</v>
      </c>
      <c r="B562" s="103">
        <v>2</v>
      </c>
      <c r="C562" s="103">
        <v>2</v>
      </c>
      <c r="D562" s="332">
        <v>6</v>
      </c>
      <c r="E562" s="333"/>
      <c r="F562" s="102">
        <v>5</v>
      </c>
      <c r="G562" s="102"/>
      <c r="H562" s="2"/>
      <c r="I562" s="2"/>
    </row>
    <row r="563" spans="1:9">
      <c r="A563" s="54" t="s">
        <v>66</v>
      </c>
      <c r="B563" s="126" t="s">
        <v>174</v>
      </c>
      <c r="C563" s="126" t="s">
        <v>161</v>
      </c>
      <c r="D563" s="334"/>
      <c r="E563" s="335"/>
      <c r="F563" s="126" t="s">
        <v>162</v>
      </c>
      <c r="G563" s="126"/>
      <c r="H563" s="1"/>
      <c r="I563" s="1"/>
    </row>
    <row r="564" spans="1:9">
      <c r="A564" s="55" t="s">
        <v>28</v>
      </c>
      <c r="B564" s="106" t="s">
        <v>175</v>
      </c>
      <c r="C564" s="126" t="s">
        <v>175</v>
      </c>
      <c r="D564" s="133" t="s">
        <v>67</v>
      </c>
      <c r="E564" s="133" t="s">
        <v>68</v>
      </c>
      <c r="F564" s="126" t="s">
        <v>84</v>
      </c>
      <c r="G564" s="126"/>
      <c r="H564" s="1"/>
      <c r="I564" s="1"/>
    </row>
    <row r="565" spans="1:9" ht="13.5" thickBot="1">
      <c r="A565" s="57"/>
      <c r="B565" s="58"/>
      <c r="C565" s="59"/>
      <c r="D565" s="107">
        <v>6</v>
      </c>
      <c r="E565" s="59"/>
      <c r="F565" s="60"/>
      <c r="G565" s="60"/>
      <c r="H565" s="73"/>
      <c r="I565" s="73"/>
    </row>
    <row r="566" spans="1:9">
      <c r="A566" s="336" t="s">
        <v>69</v>
      </c>
      <c r="B566" s="10" t="s">
        <v>70</v>
      </c>
      <c r="C566" s="10" t="s">
        <v>71</v>
      </c>
      <c r="D566" s="338" t="s">
        <v>72</v>
      </c>
      <c r="E566" s="10" t="s">
        <v>73</v>
      </c>
      <c r="F566" s="10" t="s">
        <v>74</v>
      </c>
      <c r="G566" s="3"/>
      <c r="H566" s="3"/>
      <c r="I566" s="4"/>
    </row>
    <row r="567" spans="1:9" ht="13.5" thickBot="1">
      <c r="A567" s="337"/>
      <c r="B567" s="101"/>
      <c r="C567" s="180" t="s">
        <v>46</v>
      </c>
      <c r="D567" s="339"/>
      <c r="E567" s="101" t="s">
        <v>52</v>
      </c>
      <c r="F567" s="6"/>
      <c r="G567" s="6"/>
      <c r="H567" s="6"/>
      <c r="I567" s="7"/>
    </row>
    <row r="568" spans="1:9" ht="13.5" thickBot="1">
      <c r="A568" s="340"/>
      <c r="B568" s="340"/>
      <c r="C568" s="340"/>
      <c r="D568" s="340"/>
      <c r="E568" s="340"/>
      <c r="F568" s="340"/>
      <c r="G568" s="340"/>
      <c r="H568" s="340"/>
      <c r="I568" s="340"/>
    </row>
    <row r="569" spans="1:9" ht="13.5" thickBot="1">
      <c r="A569" s="341" t="s">
        <v>75</v>
      </c>
      <c r="B569" s="342"/>
      <c r="C569" s="342"/>
      <c r="D569" s="342"/>
      <c r="E569" s="342"/>
      <c r="F569" s="342"/>
      <c r="G569" s="342"/>
      <c r="H569" s="342"/>
      <c r="I569" s="343"/>
    </row>
    <row r="570" spans="1:9">
      <c r="A570" s="61"/>
      <c r="B570" s="11"/>
      <c r="C570" s="11"/>
      <c r="D570" s="11"/>
      <c r="E570" s="11"/>
      <c r="F570" s="11"/>
      <c r="G570" s="11"/>
      <c r="H570" s="98"/>
      <c r="I570" s="24"/>
    </row>
    <row r="571" spans="1:9">
      <c r="A571" s="62"/>
      <c r="B571" s="13"/>
      <c r="C571" s="13"/>
      <c r="D571" s="13"/>
      <c r="E571" s="13"/>
      <c r="F571" s="13"/>
      <c r="G571" s="13"/>
      <c r="H571" s="97"/>
      <c r="I571" s="26"/>
    </row>
    <row r="572" spans="1:9">
      <c r="A572" s="62"/>
      <c r="B572" s="13"/>
      <c r="C572" s="13"/>
      <c r="D572" s="13"/>
      <c r="E572" s="13"/>
      <c r="F572" s="13"/>
      <c r="G572" s="13"/>
      <c r="H572" s="97"/>
      <c r="I572" s="26"/>
    </row>
    <row r="573" spans="1:9">
      <c r="A573" s="12"/>
      <c r="B573" s="13"/>
      <c r="C573" s="13"/>
      <c r="D573" s="13"/>
      <c r="E573" s="108"/>
      <c r="F573" s="63"/>
      <c r="G573" s="63"/>
      <c r="H573" s="9"/>
      <c r="I573" s="26"/>
    </row>
    <row r="574" spans="1:9">
      <c r="A574" s="12"/>
      <c r="B574" s="13"/>
      <c r="C574" s="13"/>
      <c r="D574" s="13"/>
      <c r="E574" s="9"/>
      <c r="F574" s="9"/>
      <c r="G574" s="9"/>
      <c r="H574" s="9"/>
      <c r="I574" s="26"/>
    </row>
    <row r="575" spans="1:9">
      <c r="A575" s="12"/>
      <c r="B575" s="13"/>
      <c r="C575" s="13"/>
      <c r="D575" s="13"/>
      <c r="E575" s="9"/>
      <c r="F575" s="9"/>
      <c r="G575" s="9"/>
      <c r="H575" s="9"/>
      <c r="I575" s="26"/>
    </row>
    <row r="576" spans="1:9">
      <c r="A576" s="12"/>
      <c r="B576" s="13"/>
      <c r="C576" s="13"/>
      <c r="D576" s="13"/>
      <c r="E576" s="9"/>
      <c r="F576" s="9"/>
      <c r="G576" s="9"/>
      <c r="H576" s="9"/>
      <c r="I576" s="26"/>
    </row>
    <row r="577" spans="1:9">
      <c r="A577" s="25"/>
      <c r="B577" s="9"/>
      <c r="C577" s="9"/>
      <c r="D577" s="9"/>
      <c r="E577" s="9"/>
      <c r="F577" s="9"/>
      <c r="G577" s="9"/>
      <c r="H577" s="9"/>
      <c r="I577" s="26"/>
    </row>
    <row r="578" spans="1:9">
      <c r="A578" s="64"/>
      <c r="B578" s="13"/>
      <c r="C578" s="13"/>
      <c r="D578" s="13"/>
      <c r="E578" s="9"/>
      <c r="F578" s="9"/>
      <c r="G578" s="9"/>
      <c r="H578" s="9"/>
      <c r="I578" s="26"/>
    </row>
    <row r="579" spans="1:9">
      <c r="A579" s="12"/>
      <c r="B579" s="13"/>
      <c r="C579" s="13"/>
      <c r="D579" s="13"/>
      <c r="E579" s="9"/>
      <c r="F579" s="9"/>
      <c r="G579" s="9"/>
      <c r="H579" s="9"/>
      <c r="I579" s="26"/>
    </row>
    <row r="580" spans="1:9">
      <c r="A580" s="12"/>
      <c r="B580" s="13"/>
      <c r="C580" s="13"/>
      <c r="D580" s="13"/>
      <c r="E580" s="9"/>
      <c r="F580" s="9"/>
      <c r="G580" s="9"/>
      <c r="H580" s="9"/>
      <c r="I580" s="26"/>
    </row>
    <row r="581" spans="1:9">
      <c r="A581" s="12"/>
      <c r="B581" s="13"/>
      <c r="C581" s="13"/>
      <c r="D581" s="13"/>
      <c r="E581" s="9"/>
      <c r="F581" s="9"/>
      <c r="G581" s="9"/>
      <c r="H581" s="9"/>
      <c r="I581" s="26"/>
    </row>
    <row r="582" spans="1:9">
      <c r="A582" s="12"/>
      <c r="B582" s="9"/>
      <c r="C582" s="9"/>
      <c r="D582" s="9"/>
      <c r="E582" s="9"/>
      <c r="F582" s="9"/>
      <c r="G582" s="9"/>
      <c r="H582" s="9"/>
      <c r="I582" s="26"/>
    </row>
    <row r="583" spans="1:9">
      <c r="A583" s="12"/>
      <c r="B583" s="9"/>
      <c r="C583" s="9"/>
      <c r="D583" s="9"/>
      <c r="E583" s="9"/>
      <c r="F583" s="9"/>
      <c r="G583" s="9"/>
      <c r="H583" s="9"/>
      <c r="I583" s="26"/>
    </row>
    <row r="584" spans="1:9">
      <c r="A584" s="12"/>
      <c r="B584" s="9"/>
      <c r="C584" s="9"/>
      <c r="D584" s="9"/>
      <c r="E584" s="9"/>
      <c r="F584" s="9"/>
      <c r="G584" s="9"/>
      <c r="H584" s="9"/>
      <c r="I584" s="26"/>
    </row>
    <row r="585" spans="1:9">
      <c r="A585" s="12"/>
      <c r="B585" s="9"/>
      <c r="C585" s="9"/>
      <c r="D585" s="9"/>
      <c r="E585" s="9"/>
      <c r="F585" s="9"/>
      <c r="G585" s="9"/>
      <c r="H585" s="9"/>
      <c r="I585" s="26"/>
    </row>
    <row r="586" spans="1:9">
      <c r="A586" s="12"/>
      <c r="B586" s="9"/>
      <c r="C586" s="9"/>
      <c r="D586" s="9"/>
      <c r="E586" s="9"/>
      <c r="F586" s="9"/>
      <c r="G586" s="9"/>
      <c r="H586" s="9"/>
      <c r="I586" s="26"/>
    </row>
    <row r="587" spans="1:9">
      <c r="A587" s="12"/>
      <c r="B587" s="108"/>
      <c r="C587" s="13"/>
      <c r="D587" s="13"/>
      <c r="E587" s="13"/>
      <c r="F587" s="13"/>
      <c r="G587" s="13"/>
      <c r="H587" s="9"/>
      <c r="I587" s="26"/>
    </row>
    <row r="588" spans="1:9" ht="14.25">
      <c r="A588" s="25"/>
      <c r="B588" s="65"/>
      <c r="C588" s="66"/>
      <c r="D588" s="67"/>
      <c r="E588" s="68"/>
      <c r="F588" s="68"/>
      <c r="G588" s="67"/>
      <c r="H588" s="9"/>
      <c r="I588" s="26"/>
    </row>
    <row r="589" spans="1:9" ht="15" thickBot="1">
      <c r="A589" s="27"/>
      <c r="B589" s="14"/>
      <c r="C589" s="69"/>
      <c r="D589" s="70"/>
      <c r="E589" s="71"/>
      <c r="F589" s="71"/>
      <c r="G589" s="70"/>
      <c r="H589" s="28"/>
      <c r="I589" s="29"/>
    </row>
    <row r="590" spans="1:9" ht="28.5" customHeight="1">
      <c r="A590" s="266" t="s">
        <v>15</v>
      </c>
      <c r="B590" s="267"/>
      <c r="C590" s="267"/>
      <c r="D590" s="268"/>
      <c r="E590" s="269" t="s">
        <v>13</v>
      </c>
      <c r="F590" s="270"/>
      <c r="G590" s="311" t="s">
        <v>99</v>
      </c>
      <c r="H590" s="312"/>
      <c r="I590" s="313"/>
    </row>
    <row r="591" spans="1:9">
      <c r="A591" s="298" t="s">
        <v>167</v>
      </c>
      <c r="B591" s="299"/>
      <c r="C591" s="299"/>
      <c r="D591" s="300"/>
      <c r="E591" s="277" t="s">
        <v>12</v>
      </c>
      <c r="F591" s="278"/>
      <c r="G591" s="283" t="s">
        <v>10</v>
      </c>
      <c r="H591" s="283"/>
      <c r="I591" s="284"/>
    </row>
    <row r="592" spans="1:9">
      <c r="A592" s="301"/>
      <c r="B592" s="302"/>
      <c r="C592" s="302"/>
      <c r="D592" s="303"/>
      <c r="E592" s="277" t="s">
        <v>11</v>
      </c>
      <c r="F592" s="278"/>
      <c r="G592" s="283" t="s">
        <v>7</v>
      </c>
      <c r="H592" s="283"/>
      <c r="I592" s="284"/>
    </row>
    <row r="593" spans="1:9" ht="13.5" thickBot="1">
      <c r="A593" s="301"/>
      <c r="B593" s="302"/>
      <c r="C593" s="302"/>
      <c r="D593" s="303"/>
      <c r="E593" s="16" t="s">
        <v>14</v>
      </c>
      <c r="F593" s="283" t="s">
        <v>8</v>
      </c>
      <c r="G593" s="283"/>
      <c r="H593" s="344"/>
      <c r="I593" s="345"/>
    </row>
    <row r="594" spans="1:9" ht="24">
      <c r="A594" s="301"/>
      <c r="B594" s="302"/>
      <c r="C594" s="302"/>
      <c r="D594" s="303"/>
      <c r="E594" s="17" t="s">
        <v>9</v>
      </c>
      <c r="F594" s="258" t="s">
        <v>168</v>
      </c>
      <c r="G594" s="297"/>
      <c r="H594" s="99" t="s">
        <v>32</v>
      </c>
      <c r="I594" s="121" t="s">
        <v>283</v>
      </c>
    </row>
    <row r="595" spans="1:9" ht="13.5" thickBot="1">
      <c r="A595" s="304"/>
      <c r="B595" s="305"/>
      <c r="C595" s="305"/>
      <c r="D595" s="306"/>
      <c r="E595" s="346"/>
      <c r="F595" s="347"/>
      <c r="G595" s="348"/>
      <c r="H595" s="51" t="s">
        <v>81</v>
      </c>
      <c r="I595" s="128">
        <v>26</v>
      </c>
    </row>
    <row r="602" spans="1:9" ht="13.5" thickBot="1"/>
    <row r="603" spans="1:9" ht="18">
      <c r="A603" s="241"/>
      <c r="B603" s="243" t="s">
        <v>4</v>
      </c>
      <c r="C603" s="243"/>
      <c r="D603" s="243"/>
      <c r="E603" s="243"/>
      <c r="F603" s="243"/>
      <c r="G603" s="243"/>
      <c r="H603" s="243"/>
      <c r="I603" s="244"/>
    </row>
    <row r="604" spans="1:9" ht="18.75" thickBot="1">
      <c r="A604" s="242"/>
      <c r="B604" s="245" t="s">
        <v>5</v>
      </c>
      <c r="C604" s="245"/>
      <c r="D604" s="245"/>
      <c r="E604" s="245"/>
      <c r="F604" s="245"/>
      <c r="G604" s="245"/>
      <c r="H604" s="245"/>
      <c r="I604" s="246"/>
    </row>
    <row r="605" spans="1:9" ht="13.5" thickBot="1">
      <c r="A605" s="330"/>
      <c r="B605" s="331"/>
      <c r="C605" s="331"/>
      <c r="D605" s="331"/>
      <c r="E605" s="331"/>
      <c r="F605" s="331"/>
      <c r="G605" s="331"/>
      <c r="H605" s="331"/>
      <c r="I605" s="331"/>
    </row>
    <row r="606" spans="1:9" ht="18.75" thickBot="1">
      <c r="A606" s="316" t="s">
        <v>158</v>
      </c>
      <c r="B606" s="317"/>
      <c r="C606" s="130" t="s">
        <v>286</v>
      </c>
      <c r="D606" s="250" t="s">
        <v>164</v>
      </c>
      <c r="E606" s="250"/>
      <c r="F606" s="250"/>
      <c r="G606" s="250"/>
      <c r="H606" s="250"/>
      <c r="I606" s="251"/>
    </row>
    <row r="607" spans="1:9" ht="18.75" thickBot="1">
      <c r="A607" s="318"/>
      <c r="B607" s="318"/>
      <c r="C607" s="318"/>
      <c r="D607" s="318"/>
      <c r="E607" s="318"/>
      <c r="F607" s="318"/>
      <c r="G607" s="318"/>
      <c r="H607" s="318"/>
      <c r="I607" s="318"/>
    </row>
    <row r="608" spans="1:9" ht="15.75" thickBot="1">
      <c r="A608" s="253" t="s">
        <v>77</v>
      </c>
      <c r="B608" s="254"/>
      <c r="C608" s="254"/>
      <c r="D608" s="254"/>
      <c r="E608" s="254"/>
      <c r="F608" s="254"/>
      <c r="G608" s="254"/>
      <c r="H608" s="254"/>
      <c r="I608" s="255"/>
    </row>
    <row r="609" spans="1:9">
      <c r="A609" s="36" t="s">
        <v>33</v>
      </c>
      <c r="B609" s="37" t="s">
        <v>34</v>
      </c>
      <c r="C609" s="37" t="s">
        <v>78</v>
      </c>
      <c r="D609" s="319" t="s">
        <v>79</v>
      </c>
      <c r="E609" s="320"/>
      <c r="F609" s="320"/>
      <c r="G609" s="320"/>
      <c r="H609" s="320"/>
      <c r="I609" s="321"/>
    </row>
    <row r="610" spans="1:9">
      <c r="A610" s="38" t="s">
        <v>35</v>
      </c>
      <c r="B610" s="39" t="s">
        <v>159</v>
      </c>
      <c r="C610" s="39">
        <v>3</v>
      </c>
      <c r="D610" s="322" t="s">
        <v>284</v>
      </c>
      <c r="E610" s="323"/>
      <c r="F610" s="323"/>
      <c r="G610" s="323"/>
      <c r="H610" s="323"/>
      <c r="I610" s="324"/>
    </row>
    <row r="611" spans="1:9" ht="24.75" thickBot="1">
      <c r="A611" s="40" t="s">
        <v>36</v>
      </c>
      <c r="B611" s="41">
        <v>49.6</v>
      </c>
      <c r="C611" s="42" t="s">
        <v>37</v>
      </c>
      <c r="D611" s="41">
        <v>2</v>
      </c>
      <c r="E611" s="43" t="s">
        <v>38</v>
      </c>
      <c r="F611" s="41">
        <v>3</v>
      </c>
      <c r="G611" s="42" t="s">
        <v>39</v>
      </c>
      <c r="H611" s="41">
        <v>2.8</v>
      </c>
      <c r="I611" s="7"/>
    </row>
    <row r="612" spans="1:9" ht="34.5" thickBot="1">
      <c r="A612" s="90" t="s">
        <v>40</v>
      </c>
      <c r="B612" s="83" t="s">
        <v>41</v>
      </c>
      <c r="C612" s="134" t="s">
        <v>42</v>
      </c>
      <c r="D612" s="89" t="s">
        <v>43</v>
      </c>
      <c r="E612" s="325" t="s">
        <v>44</v>
      </c>
      <c r="F612" s="326"/>
      <c r="G612" s="326"/>
      <c r="H612" s="326"/>
      <c r="I612" s="327"/>
    </row>
    <row r="613" spans="1:9" ht="15.75">
      <c r="A613" s="76" t="s">
        <v>45</v>
      </c>
      <c r="B613" s="157" t="s">
        <v>52</v>
      </c>
      <c r="C613" s="179"/>
      <c r="D613" s="88"/>
      <c r="E613" s="85" t="s">
        <v>47</v>
      </c>
      <c r="F613" s="78" t="s">
        <v>48</v>
      </c>
      <c r="G613" s="86" t="s">
        <v>49</v>
      </c>
      <c r="H613" s="78"/>
      <c r="I613" s="8"/>
    </row>
    <row r="614" spans="1:9" ht="15.75">
      <c r="A614" s="44" t="s">
        <v>50</v>
      </c>
      <c r="B614" s="46" t="s">
        <v>46</v>
      </c>
      <c r="C614" s="1"/>
      <c r="D614" s="45"/>
      <c r="E614" s="47" t="s">
        <v>88</v>
      </c>
      <c r="F614" s="123" t="s">
        <v>98</v>
      </c>
      <c r="G614" s="123" t="s">
        <v>246</v>
      </c>
      <c r="H614" s="122"/>
      <c r="I614" s="5"/>
    </row>
    <row r="615" spans="1:9" ht="13.5" thickBot="1">
      <c r="A615" s="168" t="s">
        <v>51</v>
      </c>
      <c r="B615" s="118" t="s">
        <v>52</v>
      </c>
      <c r="C615" s="166"/>
      <c r="D615" s="73"/>
      <c r="E615" s="170" t="s">
        <v>84</v>
      </c>
      <c r="F615" s="125" t="s">
        <v>84</v>
      </c>
      <c r="G615" s="125" t="s">
        <v>210</v>
      </c>
      <c r="H615" s="167"/>
      <c r="I615" s="173"/>
    </row>
    <row r="616" spans="1:9" ht="13.5" thickBot="1">
      <c r="A616" s="165" t="s">
        <v>53</v>
      </c>
      <c r="B616" s="81" t="s">
        <v>54</v>
      </c>
      <c r="C616" s="81" t="s">
        <v>55</v>
      </c>
      <c r="D616" s="174" t="s">
        <v>215</v>
      </c>
      <c r="E616" s="171" t="s">
        <v>223</v>
      </c>
      <c r="F616" s="81" t="s">
        <v>149</v>
      </c>
      <c r="G616" s="82" t="s">
        <v>198</v>
      </c>
      <c r="H616" s="169"/>
      <c r="I616" s="175" t="s">
        <v>60</v>
      </c>
    </row>
    <row r="617" spans="1:9">
      <c r="A617" s="76" t="s">
        <v>26</v>
      </c>
      <c r="B617" s="162">
        <v>4</v>
      </c>
      <c r="C617" s="162">
        <v>13</v>
      </c>
      <c r="D617" s="2"/>
      <c r="E617" s="131">
        <v>1</v>
      </c>
      <c r="F617" s="162">
        <v>3</v>
      </c>
      <c r="G617" s="102"/>
      <c r="H617" s="163"/>
      <c r="I617" s="8"/>
    </row>
    <row r="618" spans="1:9">
      <c r="A618" s="44" t="s">
        <v>61</v>
      </c>
      <c r="B618" s="126" t="s">
        <v>87</v>
      </c>
      <c r="C618" s="126" t="s">
        <v>174</v>
      </c>
      <c r="D618" s="1"/>
      <c r="E618" s="132" t="s">
        <v>277</v>
      </c>
      <c r="F618" s="126" t="s">
        <v>196</v>
      </c>
      <c r="G618" s="126"/>
      <c r="H618" s="123"/>
      <c r="I618" s="5"/>
    </row>
    <row r="619" spans="1:9" ht="13.5" thickBot="1">
      <c r="A619" s="52" t="s">
        <v>28</v>
      </c>
      <c r="B619" s="119" t="s">
        <v>175</v>
      </c>
      <c r="C619" s="119" t="s">
        <v>175</v>
      </c>
      <c r="D619" s="1"/>
      <c r="E619" s="172" t="s">
        <v>175</v>
      </c>
      <c r="F619" s="119" t="s">
        <v>175</v>
      </c>
      <c r="G619" s="119"/>
      <c r="H619" s="127"/>
      <c r="I619" s="7"/>
    </row>
    <row r="620" spans="1:9" ht="13.5" thickBot="1">
      <c r="A620" s="93" t="s">
        <v>80</v>
      </c>
      <c r="B620" s="82" t="s">
        <v>62</v>
      </c>
      <c r="C620" s="82" t="s">
        <v>63</v>
      </c>
      <c r="D620" s="349" t="s">
        <v>64</v>
      </c>
      <c r="E620" s="329"/>
      <c r="F620" s="82" t="s">
        <v>65</v>
      </c>
      <c r="G620" s="82" t="s">
        <v>59</v>
      </c>
      <c r="H620" s="95"/>
      <c r="I620" s="96"/>
    </row>
    <row r="621" spans="1:9">
      <c r="A621" s="91" t="s">
        <v>26</v>
      </c>
      <c r="B621" s="103">
        <v>3</v>
      </c>
      <c r="C621" s="103">
        <v>4</v>
      </c>
      <c r="D621" s="332">
        <v>4</v>
      </c>
      <c r="E621" s="333"/>
      <c r="F621" s="102">
        <v>3</v>
      </c>
      <c r="G621" s="102"/>
      <c r="H621" s="2"/>
      <c r="I621" s="2"/>
    </row>
    <row r="622" spans="1:9">
      <c r="A622" s="54" t="s">
        <v>66</v>
      </c>
      <c r="B622" s="126" t="s">
        <v>174</v>
      </c>
      <c r="C622" s="126" t="s">
        <v>161</v>
      </c>
      <c r="D622" s="334"/>
      <c r="E622" s="335"/>
      <c r="F622" s="126" t="s">
        <v>162</v>
      </c>
      <c r="G622" s="126"/>
      <c r="H622" s="1"/>
      <c r="I622" s="1"/>
    </row>
    <row r="623" spans="1:9">
      <c r="A623" s="55" t="s">
        <v>28</v>
      </c>
      <c r="B623" s="106" t="s">
        <v>175</v>
      </c>
      <c r="C623" s="126" t="s">
        <v>175</v>
      </c>
      <c r="D623" s="133" t="s">
        <v>67</v>
      </c>
      <c r="E623" s="133" t="s">
        <v>68</v>
      </c>
      <c r="F623" s="126" t="s">
        <v>84</v>
      </c>
      <c r="G623" s="126"/>
      <c r="H623" s="1"/>
      <c r="I623" s="1"/>
    </row>
    <row r="624" spans="1:9" ht="13.5" thickBot="1">
      <c r="A624" s="57"/>
      <c r="B624" s="58"/>
      <c r="C624" s="59"/>
      <c r="D624" s="107">
        <v>3</v>
      </c>
      <c r="E624" s="59"/>
      <c r="F624" s="60"/>
      <c r="G624" s="60"/>
      <c r="H624" s="73"/>
      <c r="I624" s="73"/>
    </row>
    <row r="625" spans="1:9">
      <c r="A625" s="336" t="s">
        <v>69</v>
      </c>
      <c r="B625" s="10" t="s">
        <v>70</v>
      </c>
      <c r="C625" s="10" t="s">
        <v>71</v>
      </c>
      <c r="D625" s="338" t="s">
        <v>72</v>
      </c>
      <c r="E625" s="10" t="s">
        <v>73</v>
      </c>
      <c r="F625" s="10" t="s">
        <v>74</v>
      </c>
      <c r="G625" s="3"/>
      <c r="H625" s="3"/>
      <c r="I625" s="4"/>
    </row>
    <row r="626" spans="1:9" ht="13.5" thickBot="1">
      <c r="A626" s="337"/>
      <c r="B626" s="101"/>
      <c r="C626" s="180" t="s">
        <v>46</v>
      </c>
      <c r="D626" s="339"/>
      <c r="E626" s="101" t="s">
        <v>52</v>
      </c>
      <c r="F626" s="6"/>
      <c r="G626" s="6"/>
      <c r="H626" s="6"/>
      <c r="I626" s="7"/>
    </row>
    <row r="627" spans="1:9" ht="13.5" thickBot="1">
      <c r="A627" s="340"/>
      <c r="B627" s="340"/>
      <c r="C627" s="340"/>
      <c r="D627" s="340"/>
      <c r="E627" s="340"/>
      <c r="F627" s="340"/>
      <c r="G627" s="340"/>
      <c r="H627" s="340"/>
      <c r="I627" s="340"/>
    </row>
    <row r="628" spans="1:9" ht="13.5" thickBot="1">
      <c r="A628" s="341" t="s">
        <v>75</v>
      </c>
      <c r="B628" s="342"/>
      <c r="C628" s="342"/>
      <c r="D628" s="342"/>
      <c r="E628" s="342"/>
      <c r="F628" s="342"/>
      <c r="G628" s="342"/>
      <c r="H628" s="342"/>
      <c r="I628" s="343"/>
    </row>
    <row r="629" spans="1:9">
      <c r="A629" s="61"/>
      <c r="B629" s="11"/>
      <c r="C629" s="11"/>
      <c r="D629" s="11"/>
      <c r="E629" s="11"/>
      <c r="F629" s="11"/>
      <c r="G629" s="11"/>
      <c r="H629" s="98"/>
      <c r="I629" s="24"/>
    </row>
    <row r="630" spans="1:9">
      <c r="A630" s="62"/>
      <c r="B630" s="13"/>
      <c r="C630" s="13"/>
      <c r="D630" s="13"/>
      <c r="E630" s="13"/>
      <c r="F630" s="13"/>
      <c r="G630" s="13"/>
      <c r="H630" s="97"/>
      <c r="I630" s="26"/>
    </row>
    <row r="631" spans="1:9">
      <c r="A631" s="62"/>
      <c r="B631" s="13"/>
      <c r="C631" s="13"/>
      <c r="D631" s="13"/>
      <c r="E631" s="13"/>
      <c r="F631" s="13"/>
      <c r="G631" s="13"/>
      <c r="H631" s="97"/>
      <c r="I631" s="26"/>
    </row>
    <row r="632" spans="1:9">
      <c r="A632" s="12"/>
      <c r="B632" s="13"/>
      <c r="C632" s="13"/>
      <c r="D632" s="13"/>
      <c r="E632" s="108"/>
      <c r="F632" s="63"/>
      <c r="G632" s="63"/>
      <c r="H632" s="9"/>
      <c r="I632" s="26"/>
    </row>
    <row r="633" spans="1:9">
      <c r="A633" s="12"/>
      <c r="B633" s="13"/>
      <c r="C633" s="13"/>
      <c r="D633" s="13"/>
      <c r="E633" s="9"/>
      <c r="F633" s="9"/>
      <c r="G633" s="9"/>
      <c r="H633" s="9"/>
      <c r="I633" s="26"/>
    </row>
    <row r="634" spans="1:9">
      <c r="A634" s="12"/>
      <c r="B634" s="13"/>
      <c r="C634" s="13"/>
      <c r="D634" s="13"/>
      <c r="E634" s="9"/>
      <c r="F634" s="9"/>
      <c r="G634" s="9"/>
      <c r="H634" s="9"/>
      <c r="I634" s="26"/>
    </row>
    <row r="635" spans="1:9">
      <c r="A635" s="12"/>
      <c r="B635" s="13"/>
      <c r="C635" s="13"/>
      <c r="D635" s="13"/>
      <c r="E635" s="9"/>
      <c r="F635" s="9"/>
      <c r="G635" s="9"/>
      <c r="H635" s="9"/>
      <c r="I635" s="26"/>
    </row>
    <row r="636" spans="1:9">
      <c r="A636" s="25"/>
      <c r="B636" s="9"/>
      <c r="C636" s="9"/>
      <c r="D636" s="9"/>
      <c r="E636" s="9"/>
      <c r="F636" s="9"/>
      <c r="G636" s="9"/>
      <c r="H636" s="9"/>
      <c r="I636" s="26"/>
    </row>
    <row r="637" spans="1:9">
      <c r="A637" s="64"/>
      <c r="B637" s="13"/>
      <c r="C637" s="13"/>
      <c r="D637" s="13"/>
      <c r="E637" s="9"/>
      <c r="F637" s="9"/>
      <c r="G637" s="9"/>
      <c r="H637" s="9"/>
      <c r="I637" s="26"/>
    </row>
    <row r="638" spans="1:9">
      <c r="A638" s="12"/>
      <c r="B638" s="13"/>
      <c r="C638" s="13"/>
      <c r="D638" s="13"/>
      <c r="E638" s="9"/>
      <c r="F638" s="9"/>
      <c r="G638" s="9"/>
      <c r="H638" s="9"/>
      <c r="I638" s="26"/>
    </row>
    <row r="639" spans="1:9">
      <c r="A639" s="12"/>
      <c r="B639" s="13"/>
      <c r="C639" s="13"/>
      <c r="D639" s="13"/>
      <c r="E639" s="9"/>
      <c r="F639" s="9"/>
      <c r="G639" s="9"/>
      <c r="H639" s="9"/>
      <c r="I639" s="26"/>
    </row>
    <row r="640" spans="1:9">
      <c r="A640" s="12"/>
      <c r="B640" s="13"/>
      <c r="C640" s="13"/>
      <c r="D640" s="13"/>
      <c r="E640" s="9"/>
      <c r="F640" s="9"/>
      <c r="G640" s="9"/>
      <c r="H640" s="9"/>
      <c r="I640" s="26"/>
    </row>
    <row r="641" spans="1:9">
      <c r="A641" s="12"/>
      <c r="B641" s="9"/>
      <c r="C641" s="9"/>
      <c r="D641" s="9"/>
      <c r="E641" s="9"/>
      <c r="F641" s="9"/>
      <c r="G641" s="9"/>
      <c r="H641" s="9"/>
      <c r="I641" s="26"/>
    </row>
    <row r="642" spans="1:9">
      <c r="A642" s="12"/>
      <c r="B642" s="9"/>
      <c r="C642" s="9"/>
      <c r="D642" s="9"/>
      <c r="E642" s="9"/>
      <c r="F642" s="9"/>
      <c r="G642" s="9"/>
      <c r="H642" s="9"/>
      <c r="I642" s="26"/>
    </row>
    <row r="643" spans="1:9">
      <c r="A643" s="12"/>
      <c r="B643" s="9"/>
      <c r="C643" s="9"/>
      <c r="D643" s="9"/>
      <c r="E643" s="9"/>
      <c r="F643" s="9"/>
      <c r="G643" s="9"/>
      <c r="H643" s="9"/>
      <c r="I643" s="26"/>
    </row>
    <row r="644" spans="1:9">
      <c r="A644" s="12"/>
      <c r="B644" s="9"/>
      <c r="C644" s="9"/>
      <c r="D644" s="9"/>
      <c r="E644" s="9"/>
      <c r="F644" s="9"/>
      <c r="G644" s="9"/>
      <c r="H644" s="9"/>
      <c r="I644" s="26"/>
    </row>
    <row r="645" spans="1:9">
      <c r="A645" s="12"/>
      <c r="B645" s="9"/>
      <c r="C645" s="9"/>
      <c r="D645" s="9"/>
      <c r="E645" s="9"/>
      <c r="F645" s="9"/>
      <c r="G645" s="9"/>
      <c r="H645" s="9"/>
      <c r="I645" s="26"/>
    </row>
    <row r="646" spans="1:9">
      <c r="A646" s="12"/>
      <c r="B646" s="108"/>
      <c r="C646" s="13"/>
      <c r="D646" s="13"/>
      <c r="E646" s="13"/>
      <c r="F646" s="13"/>
      <c r="G646" s="13"/>
      <c r="H646" s="9"/>
      <c r="I646" s="26"/>
    </row>
    <row r="647" spans="1:9" ht="14.25">
      <c r="A647" s="25"/>
      <c r="B647" s="65"/>
      <c r="C647" s="66"/>
      <c r="D647" s="67"/>
      <c r="E647" s="68"/>
      <c r="F647" s="68"/>
      <c r="G647" s="67"/>
      <c r="H647" s="9"/>
      <c r="I647" s="26"/>
    </row>
    <row r="648" spans="1:9" ht="15" thickBot="1">
      <c r="A648" s="27"/>
      <c r="B648" s="14"/>
      <c r="C648" s="69"/>
      <c r="D648" s="70"/>
      <c r="E648" s="71"/>
      <c r="F648" s="71"/>
      <c r="G648" s="70"/>
      <c r="H648" s="28"/>
      <c r="I648" s="29"/>
    </row>
    <row r="649" spans="1:9" ht="24" customHeight="1">
      <c r="A649" s="266" t="s">
        <v>15</v>
      </c>
      <c r="B649" s="267"/>
      <c r="C649" s="267"/>
      <c r="D649" s="268"/>
      <c r="E649" s="269" t="s">
        <v>13</v>
      </c>
      <c r="F649" s="270"/>
      <c r="G649" s="311" t="s">
        <v>99</v>
      </c>
      <c r="H649" s="312"/>
      <c r="I649" s="313"/>
    </row>
    <row r="650" spans="1:9">
      <c r="A650" s="298" t="s">
        <v>167</v>
      </c>
      <c r="B650" s="299"/>
      <c r="C650" s="299"/>
      <c r="D650" s="300"/>
      <c r="E650" s="277" t="s">
        <v>12</v>
      </c>
      <c r="F650" s="278"/>
      <c r="G650" s="283" t="s">
        <v>10</v>
      </c>
      <c r="H650" s="283"/>
      <c r="I650" s="284"/>
    </row>
    <row r="651" spans="1:9">
      <c r="A651" s="301"/>
      <c r="B651" s="302"/>
      <c r="C651" s="302"/>
      <c r="D651" s="303"/>
      <c r="E651" s="277" t="s">
        <v>11</v>
      </c>
      <c r="F651" s="278"/>
      <c r="G651" s="283" t="s">
        <v>7</v>
      </c>
      <c r="H651" s="283"/>
      <c r="I651" s="284"/>
    </row>
    <row r="652" spans="1:9" ht="13.5" thickBot="1">
      <c r="A652" s="301"/>
      <c r="B652" s="302"/>
      <c r="C652" s="302"/>
      <c r="D652" s="303"/>
      <c r="E652" s="16" t="s">
        <v>14</v>
      </c>
      <c r="F652" s="283" t="s">
        <v>8</v>
      </c>
      <c r="G652" s="283"/>
      <c r="H652" s="344"/>
      <c r="I652" s="345"/>
    </row>
    <row r="653" spans="1:9" ht="24">
      <c r="A653" s="301"/>
      <c r="B653" s="302"/>
      <c r="C653" s="302"/>
      <c r="D653" s="303"/>
      <c r="E653" s="17" t="s">
        <v>9</v>
      </c>
      <c r="F653" s="258" t="s">
        <v>168</v>
      </c>
      <c r="G653" s="297"/>
      <c r="H653" s="99" t="s">
        <v>32</v>
      </c>
      <c r="I653" s="121" t="s">
        <v>286</v>
      </c>
    </row>
    <row r="654" spans="1:9" ht="13.5" thickBot="1">
      <c r="A654" s="304"/>
      <c r="B654" s="305"/>
      <c r="C654" s="305"/>
      <c r="D654" s="306"/>
      <c r="E654" s="346"/>
      <c r="F654" s="347"/>
      <c r="G654" s="348"/>
      <c r="H654" s="51" t="s">
        <v>81</v>
      </c>
      <c r="I654" s="128">
        <v>27</v>
      </c>
    </row>
    <row r="662" spans="1:9" ht="13.5" thickBot="1"/>
    <row r="663" spans="1:9" ht="18">
      <c r="A663" s="241"/>
      <c r="B663" s="243" t="s">
        <v>4</v>
      </c>
      <c r="C663" s="243"/>
      <c r="D663" s="243"/>
      <c r="E663" s="243"/>
      <c r="F663" s="243"/>
      <c r="G663" s="243"/>
      <c r="H663" s="243"/>
      <c r="I663" s="244"/>
    </row>
    <row r="664" spans="1:9" ht="18.75" thickBot="1">
      <c r="A664" s="242"/>
      <c r="B664" s="245" t="s">
        <v>5</v>
      </c>
      <c r="C664" s="245"/>
      <c r="D664" s="245"/>
      <c r="E664" s="245"/>
      <c r="F664" s="245"/>
      <c r="G664" s="245"/>
      <c r="H664" s="245"/>
      <c r="I664" s="246"/>
    </row>
    <row r="665" spans="1:9" ht="13.5" thickBot="1">
      <c r="A665" s="330"/>
      <c r="B665" s="331"/>
      <c r="C665" s="331"/>
      <c r="D665" s="331"/>
      <c r="E665" s="331"/>
      <c r="F665" s="331"/>
      <c r="G665" s="331"/>
      <c r="H665" s="331"/>
      <c r="I665" s="331"/>
    </row>
    <row r="666" spans="1:9" ht="18.75" thickBot="1">
      <c r="A666" s="316" t="s">
        <v>158</v>
      </c>
      <c r="B666" s="317"/>
      <c r="C666" s="130" t="s">
        <v>287</v>
      </c>
      <c r="D666" s="250" t="s">
        <v>164</v>
      </c>
      <c r="E666" s="250"/>
      <c r="F666" s="250"/>
      <c r="G666" s="250"/>
      <c r="H666" s="250"/>
      <c r="I666" s="251"/>
    </row>
    <row r="667" spans="1:9" ht="18.75" thickBot="1">
      <c r="A667" s="318"/>
      <c r="B667" s="318"/>
      <c r="C667" s="318"/>
      <c r="D667" s="318"/>
      <c r="E667" s="318"/>
      <c r="F667" s="318"/>
      <c r="G667" s="318"/>
      <c r="H667" s="318"/>
      <c r="I667" s="318"/>
    </row>
    <row r="668" spans="1:9" ht="15.75" thickBot="1">
      <c r="A668" s="253" t="s">
        <v>77</v>
      </c>
      <c r="B668" s="254"/>
      <c r="C668" s="254"/>
      <c r="D668" s="254"/>
      <c r="E668" s="254"/>
      <c r="F668" s="254"/>
      <c r="G668" s="254"/>
      <c r="H668" s="254"/>
      <c r="I668" s="255"/>
    </row>
    <row r="669" spans="1:9">
      <c r="A669" s="36" t="s">
        <v>33</v>
      </c>
      <c r="B669" s="37" t="s">
        <v>34</v>
      </c>
      <c r="C669" s="37" t="s">
        <v>78</v>
      </c>
      <c r="D669" s="319" t="s">
        <v>79</v>
      </c>
      <c r="E669" s="320"/>
      <c r="F669" s="320"/>
      <c r="G669" s="320"/>
      <c r="H669" s="320"/>
      <c r="I669" s="321"/>
    </row>
    <row r="670" spans="1:9">
      <c r="A670" s="38" t="s">
        <v>35</v>
      </c>
      <c r="B670" s="39" t="s">
        <v>159</v>
      </c>
      <c r="C670" s="39">
        <v>3</v>
      </c>
      <c r="D670" s="322" t="s">
        <v>288</v>
      </c>
      <c r="E670" s="323"/>
      <c r="F670" s="323"/>
      <c r="G670" s="323"/>
      <c r="H670" s="323"/>
      <c r="I670" s="324"/>
    </row>
    <row r="671" spans="1:9" ht="24.75" thickBot="1">
      <c r="A671" s="40" t="s">
        <v>36</v>
      </c>
      <c r="B671" s="41">
        <v>87.08</v>
      </c>
      <c r="C671" s="42" t="s">
        <v>37</v>
      </c>
      <c r="D671" s="41">
        <v>2</v>
      </c>
      <c r="E671" s="43" t="s">
        <v>38</v>
      </c>
      <c r="F671" s="41">
        <v>18</v>
      </c>
      <c r="G671" s="42" t="s">
        <v>39</v>
      </c>
      <c r="H671" s="41">
        <v>2.8</v>
      </c>
      <c r="I671" s="7"/>
    </row>
    <row r="672" spans="1:9" ht="34.5" thickBot="1">
      <c r="A672" s="90" t="s">
        <v>40</v>
      </c>
      <c r="B672" s="83" t="s">
        <v>41</v>
      </c>
      <c r="C672" s="134" t="s">
        <v>42</v>
      </c>
      <c r="D672" s="89" t="s">
        <v>43</v>
      </c>
      <c r="E672" s="325" t="s">
        <v>44</v>
      </c>
      <c r="F672" s="326"/>
      <c r="G672" s="326"/>
      <c r="H672" s="326"/>
      <c r="I672" s="327"/>
    </row>
    <row r="673" spans="1:9" ht="15.75">
      <c r="A673" s="76" t="s">
        <v>45</v>
      </c>
      <c r="B673" s="157" t="s">
        <v>52</v>
      </c>
      <c r="C673" s="179"/>
      <c r="D673" s="88"/>
      <c r="E673" s="85" t="s">
        <v>47</v>
      </c>
      <c r="F673" s="78" t="s">
        <v>48</v>
      </c>
      <c r="G673" s="86" t="s">
        <v>49</v>
      </c>
      <c r="H673" s="78"/>
      <c r="I673" s="8"/>
    </row>
    <row r="674" spans="1:9" ht="15.75">
      <c r="A674" s="44" t="s">
        <v>50</v>
      </c>
      <c r="B674" s="46" t="s">
        <v>46</v>
      </c>
      <c r="C674" s="1"/>
      <c r="D674" s="45"/>
      <c r="E674" s="47" t="s">
        <v>88</v>
      </c>
      <c r="F674" s="123" t="s">
        <v>98</v>
      </c>
      <c r="G674" s="123" t="s">
        <v>246</v>
      </c>
      <c r="H674" s="122"/>
      <c r="I674" s="5"/>
    </row>
    <row r="675" spans="1:9" ht="13.5" thickBot="1">
      <c r="A675" s="168" t="s">
        <v>51</v>
      </c>
      <c r="B675" s="118" t="s">
        <v>52</v>
      </c>
      <c r="C675" s="166"/>
      <c r="D675" s="73"/>
      <c r="E675" s="170" t="s">
        <v>84</v>
      </c>
      <c r="F675" s="125" t="s">
        <v>84</v>
      </c>
      <c r="G675" s="125" t="s">
        <v>210</v>
      </c>
      <c r="H675" s="167"/>
      <c r="I675" s="173"/>
    </row>
    <row r="676" spans="1:9" ht="13.5" thickBot="1">
      <c r="A676" s="165" t="s">
        <v>53</v>
      </c>
      <c r="B676" s="81" t="s">
        <v>54</v>
      </c>
      <c r="C676" s="81" t="s">
        <v>55</v>
      </c>
      <c r="D676" s="174" t="s">
        <v>215</v>
      </c>
      <c r="E676" s="171" t="s">
        <v>223</v>
      </c>
      <c r="F676" s="81" t="s">
        <v>149</v>
      </c>
      <c r="G676" s="82" t="s">
        <v>198</v>
      </c>
      <c r="H676" s="169"/>
      <c r="I676" s="175" t="s">
        <v>60</v>
      </c>
    </row>
    <row r="677" spans="1:9">
      <c r="A677" s="76" t="s">
        <v>26</v>
      </c>
      <c r="B677" s="162">
        <v>18</v>
      </c>
      <c r="C677" s="162">
        <v>16</v>
      </c>
      <c r="D677" s="2"/>
      <c r="E677" s="131">
        <v>5</v>
      </c>
      <c r="F677" s="162">
        <v>4</v>
      </c>
      <c r="G677" s="102"/>
      <c r="H677" s="163"/>
      <c r="I677" s="8"/>
    </row>
    <row r="678" spans="1:9">
      <c r="A678" s="44" t="s">
        <v>61</v>
      </c>
      <c r="B678" s="126" t="s">
        <v>87</v>
      </c>
      <c r="C678" s="126" t="s">
        <v>174</v>
      </c>
      <c r="D678" s="1"/>
      <c r="E678" s="132" t="s">
        <v>277</v>
      </c>
      <c r="F678" s="126" t="s">
        <v>174</v>
      </c>
      <c r="G678" s="126"/>
      <c r="H678" s="123"/>
      <c r="I678" s="5"/>
    </row>
    <row r="679" spans="1:9" ht="13.5" thickBot="1">
      <c r="A679" s="52" t="s">
        <v>28</v>
      </c>
      <c r="B679" s="119" t="s">
        <v>175</v>
      </c>
      <c r="C679" s="119" t="s">
        <v>175</v>
      </c>
      <c r="D679" s="1"/>
      <c r="E679" s="172" t="s">
        <v>175</v>
      </c>
      <c r="F679" s="119" t="s">
        <v>175</v>
      </c>
      <c r="G679" s="119"/>
      <c r="H679" s="127"/>
      <c r="I679" s="7"/>
    </row>
    <row r="680" spans="1:9" ht="13.5" thickBot="1">
      <c r="A680" s="93" t="s">
        <v>80</v>
      </c>
      <c r="B680" s="82" t="s">
        <v>62</v>
      </c>
      <c r="C680" s="82" t="s">
        <v>63</v>
      </c>
      <c r="D680" s="349" t="s">
        <v>64</v>
      </c>
      <c r="E680" s="329"/>
      <c r="F680" s="82" t="s">
        <v>65</v>
      </c>
      <c r="G680" s="82" t="s">
        <v>59</v>
      </c>
      <c r="H680" s="95"/>
      <c r="I680" s="96"/>
    </row>
    <row r="681" spans="1:9">
      <c r="A681" s="91" t="s">
        <v>26</v>
      </c>
      <c r="B681" s="103">
        <v>1</v>
      </c>
      <c r="C681" s="103">
        <v>4</v>
      </c>
      <c r="D681" s="332">
        <v>6</v>
      </c>
      <c r="E681" s="333"/>
      <c r="F681" s="102">
        <v>6</v>
      </c>
      <c r="G681" s="102"/>
      <c r="H681" s="2"/>
      <c r="I681" s="2"/>
    </row>
    <row r="682" spans="1:9">
      <c r="A682" s="54" t="s">
        <v>66</v>
      </c>
      <c r="B682" s="126" t="s">
        <v>174</v>
      </c>
      <c r="C682" s="126" t="s">
        <v>161</v>
      </c>
      <c r="D682" s="334"/>
      <c r="E682" s="335"/>
      <c r="F682" s="126" t="s">
        <v>162</v>
      </c>
      <c r="G682" s="126"/>
      <c r="H682" s="1"/>
      <c r="I682" s="1"/>
    </row>
    <row r="683" spans="1:9">
      <c r="A683" s="55" t="s">
        <v>28</v>
      </c>
      <c r="B683" s="106" t="s">
        <v>175</v>
      </c>
      <c r="C683" s="126" t="s">
        <v>175</v>
      </c>
      <c r="D683" s="133" t="s">
        <v>67</v>
      </c>
      <c r="E683" s="133" t="s">
        <v>68</v>
      </c>
      <c r="F683" s="126" t="s">
        <v>84</v>
      </c>
      <c r="G683" s="126"/>
      <c r="H683" s="1"/>
      <c r="I683" s="1"/>
    </row>
    <row r="684" spans="1:9" ht="13.5" thickBot="1">
      <c r="A684" s="57"/>
      <c r="B684" s="58"/>
      <c r="C684" s="59"/>
      <c r="D684" s="107" t="s">
        <v>46</v>
      </c>
      <c r="E684" s="59"/>
      <c r="F684" s="60"/>
      <c r="G684" s="60"/>
      <c r="H684" s="73"/>
      <c r="I684" s="73"/>
    </row>
    <row r="685" spans="1:9">
      <c r="A685" s="336" t="s">
        <v>69</v>
      </c>
      <c r="B685" s="10" t="s">
        <v>70</v>
      </c>
      <c r="C685" s="10" t="s">
        <v>71</v>
      </c>
      <c r="D685" s="338" t="s">
        <v>72</v>
      </c>
      <c r="E685" s="10" t="s">
        <v>73</v>
      </c>
      <c r="F685" s="10" t="s">
        <v>74</v>
      </c>
      <c r="G685" s="3"/>
      <c r="H685" s="3"/>
      <c r="I685" s="4"/>
    </row>
    <row r="686" spans="1:9" ht="13.5" thickBot="1">
      <c r="A686" s="337"/>
      <c r="B686" s="101"/>
      <c r="C686" s="180" t="s">
        <v>46</v>
      </c>
      <c r="D686" s="339"/>
      <c r="E686" s="101" t="s">
        <v>52</v>
      </c>
      <c r="F686" s="6"/>
      <c r="G686" s="6"/>
      <c r="H686" s="6"/>
      <c r="I686" s="7"/>
    </row>
    <row r="687" spans="1:9" ht="13.5" thickBot="1">
      <c r="A687" s="340"/>
      <c r="B687" s="340"/>
      <c r="C687" s="340"/>
      <c r="D687" s="340"/>
      <c r="E687" s="340"/>
      <c r="F687" s="340"/>
      <c r="G687" s="340"/>
      <c r="H687" s="340"/>
      <c r="I687" s="340"/>
    </row>
    <row r="688" spans="1:9" ht="13.5" thickBot="1">
      <c r="A688" s="341" t="s">
        <v>75</v>
      </c>
      <c r="B688" s="342"/>
      <c r="C688" s="342"/>
      <c r="D688" s="342"/>
      <c r="E688" s="342"/>
      <c r="F688" s="342"/>
      <c r="G688" s="342"/>
      <c r="H688" s="342"/>
      <c r="I688" s="343"/>
    </row>
    <row r="689" spans="1:9">
      <c r="A689" s="61"/>
      <c r="B689" s="11"/>
      <c r="C689" s="11"/>
      <c r="D689" s="11"/>
      <c r="E689" s="11"/>
      <c r="F689" s="11"/>
      <c r="G689" s="11"/>
      <c r="H689" s="98"/>
      <c r="I689" s="24"/>
    </row>
    <row r="690" spans="1:9">
      <c r="A690" s="62"/>
      <c r="B690" s="13"/>
      <c r="C690" s="13"/>
      <c r="D690" s="13"/>
      <c r="E690" s="13"/>
      <c r="F690" s="13"/>
      <c r="G690" s="13"/>
      <c r="H690" s="97"/>
      <c r="I690" s="26"/>
    </row>
    <row r="691" spans="1:9">
      <c r="A691" s="62"/>
      <c r="B691" s="13"/>
      <c r="C691" s="13"/>
      <c r="D691" s="13"/>
      <c r="E691" s="13"/>
      <c r="F691" s="13"/>
      <c r="G691" s="13"/>
      <c r="H691" s="97"/>
      <c r="I691" s="26"/>
    </row>
    <row r="692" spans="1:9">
      <c r="A692" s="12"/>
      <c r="B692" s="13"/>
      <c r="C692" s="13"/>
      <c r="D692" s="13"/>
      <c r="E692" s="108"/>
      <c r="F692" s="63"/>
      <c r="G692" s="63"/>
      <c r="H692" s="9"/>
      <c r="I692" s="26"/>
    </row>
    <row r="693" spans="1:9">
      <c r="A693" s="12"/>
      <c r="B693" s="13"/>
      <c r="C693" s="13"/>
      <c r="D693" s="13"/>
      <c r="E693" s="9"/>
      <c r="F693" s="9"/>
      <c r="G693" s="9"/>
      <c r="H693" s="9"/>
      <c r="I693" s="26"/>
    </row>
    <row r="694" spans="1:9">
      <c r="A694" s="12"/>
      <c r="B694" s="13"/>
      <c r="C694" s="13"/>
      <c r="D694" s="13"/>
      <c r="E694" s="9"/>
      <c r="F694" s="9"/>
      <c r="G694" s="9"/>
      <c r="H694" s="9"/>
      <c r="I694" s="26"/>
    </row>
    <row r="695" spans="1:9">
      <c r="A695" s="12"/>
      <c r="B695" s="13"/>
      <c r="C695" s="13"/>
      <c r="D695" s="13"/>
      <c r="E695" s="9"/>
      <c r="F695" s="9"/>
      <c r="G695" s="9"/>
      <c r="H695" s="9"/>
      <c r="I695" s="26"/>
    </row>
    <row r="696" spans="1:9">
      <c r="A696" s="25"/>
      <c r="B696" s="9"/>
      <c r="C696" s="9"/>
      <c r="D696" s="9"/>
      <c r="E696" s="9"/>
      <c r="F696" s="9"/>
      <c r="G696" s="9"/>
      <c r="H696" s="9"/>
      <c r="I696" s="26"/>
    </row>
    <row r="697" spans="1:9">
      <c r="A697" s="64"/>
      <c r="B697" s="13"/>
      <c r="C697" s="13"/>
      <c r="D697" s="13"/>
      <c r="E697" s="9"/>
      <c r="F697" s="9"/>
      <c r="G697" s="9"/>
      <c r="H697" s="9"/>
      <c r="I697" s="26"/>
    </row>
    <row r="698" spans="1:9">
      <c r="A698" s="12"/>
      <c r="B698" s="13"/>
      <c r="C698" s="13"/>
      <c r="D698" s="13"/>
      <c r="E698" s="9"/>
      <c r="F698" s="9"/>
      <c r="G698" s="9"/>
      <c r="H698" s="9"/>
      <c r="I698" s="26"/>
    </row>
    <row r="699" spans="1:9">
      <c r="A699" s="12"/>
      <c r="B699" s="13"/>
      <c r="C699" s="13"/>
      <c r="D699" s="13"/>
      <c r="E699" s="9"/>
      <c r="F699" s="9"/>
      <c r="G699" s="9"/>
      <c r="H699" s="9"/>
      <c r="I699" s="26"/>
    </row>
    <row r="700" spans="1:9">
      <c r="A700" s="12"/>
      <c r="B700" s="13"/>
      <c r="C700" s="13"/>
      <c r="D700" s="13"/>
      <c r="E700" s="9"/>
      <c r="F700" s="9"/>
      <c r="G700" s="9"/>
      <c r="H700" s="9"/>
      <c r="I700" s="26"/>
    </row>
    <row r="701" spans="1:9">
      <c r="A701" s="12"/>
      <c r="B701" s="9"/>
      <c r="C701" s="9"/>
      <c r="D701" s="9"/>
      <c r="E701" s="9"/>
      <c r="F701" s="9"/>
      <c r="G701" s="9"/>
      <c r="H701" s="9"/>
      <c r="I701" s="26"/>
    </row>
    <row r="702" spans="1:9">
      <c r="A702" s="12"/>
      <c r="B702" s="9"/>
      <c r="C702" s="9"/>
      <c r="D702" s="9"/>
      <c r="E702" s="9"/>
      <c r="F702" s="9"/>
      <c r="G702" s="9"/>
      <c r="H702" s="9"/>
      <c r="I702" s="26"/>
    </row>
    <row r="703" spans="1:9">
      <c r="A703" s="12"/>
      <c r="B703" s="9"/>
      <c r="C703" s="9"/>
      <c r="D703" s="9"/>
      <c r="E703" s="9"/>
      <c r="F703" s="9"/>
      <c r="G703" s="9"/>
      <c r="H703" s="9"/>
      <c r="I703" s="26"/>
    </row>
    <row r="704" spans="1:9">
      <c r="A704" s="12"/>
      <c r="B704" s="9"/>
      <c r="C704" s="9"/>
      <c r="D704" s="9"/>
      <c r="E704" s="9"/>
      <c r="F704" s="9"/>
      <c r="G704" s="9"/>
      <c r="H704" s="9"/>
      <c r="I704" s="26"/>
    </row>
    <row r="705" spans="1:9">
      <c r="A705" s="12"/>
      <c r="B705" s="9"/>
      <c r="C705" s="9"/>
      <c r="D705" s="9"/>
      <c r="E705" s="9"/>
      <c r="F705" s="9"/>
      <c r="G705" s="9"/>
      <c r="H705" s="9"/>
      <c r="I705" s="26"/>
    </row>
    <row r="706" spans="1:9">
      <c r="A706" s="12"/>
      <c r="B706" s="108"/>
      <c r="C706" s="13"/>
      <c r="D706" s="13"/>
      <c r="E706" s="13"/>
      <c r="F706" s="13"/>
      <c r="G706" s="13"/>
      <c r="H706" s="9"/>
      <c r="I706" s="26"/>
    </row>
    <row r="707" spans="1:9" ht="14.25">
      <c r="A707" s="25"/>
      <c r="B707" s="65"/>
      <c r="C707" s="66"/>
      <c r="D707" s="67"/>
      <c r="E707" s="68"/>
      <c r="F707" s="68"/>
      <c r="G707" s="67"/>
      <c r="H707" s="9"/>
      <c r="I707" s="26"/>
    </row>
    <row r="708" spans="1:9" ht="15" thickBot="1">
      <c r="A708" s="27"/>
      <c r="B708" s="14"/>
      <c r="C708" s="69"/>
      <c r="D708" s="70"/>
      <c r="E708" s="71"/>
      <c r="F708" s="71"/>
      <c r="G708" s="70"/>
      <c r="H708" s="28"/>
      <c r="I708" s="29"/>
    </row>
    <row r="709" spans="1:9" ht="26.25" customHeight="1">
      <c r="A709" s="266" t="s">
        <v>15</v>
      </c>
      <c r="B709" s="267"/>
      <c r="C709" s="267"/>
      <c r="D709" s="268"/>
      <c r="E709" s="269" t="s">
        <v>13</v>
      </c>
      <c r="F709" s="270"/>
      <c r="G709" s="311" t="s">
        <v>99</v>
      </c>
      <c r="H709" s="312"/>
      <c r="I709" s="313"/>
    </row>
    <row r="710" spans="1:9">
      <c r="A710" s="298" t="s">
        <v>167</v>
      </c>
      <c r="B710" s="299"/>
      <c r="C710" s="299"/>
      <c r="D710" s="300"/>
      <c r="E710" s="277" t="s">
        <v>12</v>
      </c>
      <c r="F710" s="278"/>
      <c r="G710" s="283" t="s">
        <v>10</v>
      </c>
      <c r="H710" s="283"/>
      <c r="I710" s="284"/>
    </row>
    <row r="711" spans="1:9">
      <c r="A711" s="301"/>
      <c r="B711" s="302"/>
      <c r="C711" s="302"/>
      <c r="D711" s="303"/>
      <c r="E711" s="277" t="s">
        <v>11</v>
      </c>
      <c r="F711" s="278"/>
      <c r="G711" s="283" t="s">
        <v>7</v>
      </c>
      <c r="H711" s="283"/>
      <c r="I711" s="284"/>
    </row>
    <row r="712" spans="1:9" ht="13.5" thickBot="1">
      <c r="A712" s="301"/>
      <c r="B712" s="302"/>
      <c r="C712" s="302"/>
      <c r="D712" s="303"/>
      <c r="E712" s="16" t="s">
        <v>14</v>
      </c>
      <c r="F712" s="283" t="s">
        <v>8</v>
      </c>
      <c r="G712" s="283"/>
      <c r="H712" s="344"/>
      <c r="I712" s="345"/>
    </row>
    <row r="713" spans="1:9" ht="24">
      <c r="A713" s="301"/>
      <c r="B713" s="302"/>
      <c r="C713" s="302"/>
      <c r="D713" s="303"/>
      <c r="E713" s="17" t="s">
        <v>9</v>
      </c>
      <c r="F713" s="258" t="s">
        <v>168</v>
      </c>
      <c r="G713" s="297"/>
      <c r="H713" s="99" t="s">
        <v>32</v>
      </c>
      <c r="I713" s="121" t="s">
        <v>287</v>
      </c>
    </row>
    <row r="714" spans="1:9" ht="13.5" thickBot="1">
      <c r="A714" s="304"/>
      <c r="B714" s="305"/>
      <c r="C714" s="305"/>
      <c r="D714" s="306"/>
      <c r="E714" s="346"/>
      <c r="F714" s="347"/>
      <c r="G714" s="348"/>
      <c r="H714" s="51" t="s">
        <v>81</v>
      </c>
      <c r="I714" s="128">
        <v>28</v>
      </c>
    </row>
    <row r="722" spans="1:9" ht="13.5" thickBot="1"/>
    <row r="723" spans="1:9" ht="18">
      <c r="A723" s="241"/>
      <c r="B723" s="243" t="s">
        <v>4</v>
      </c>
      <c r="C723" s="243"/>
      <c r="D723" s="243"/>
      <c r="E723" s="243"/>
      <c r="F723" s="243"/>
      <c r="G723" s="243"/>
      <c r="H723" s="243"/>
      <c r="I723" s="244"/>
    </row>
    <row r="724" spans="1:9" ht="18.75" thickBot="1">
      <c r="A724" s="242"/>
      <c r="B724" s="245" t="s">
        <v>5</v>
      </c>
      <c r="C724" s="245"/>
      <c r="D724" s="245"/>
      <c r="E724" s="245"/>
      <c r="F724" s="245"/>
      <c r="G724" s="245"/>
      <c r="H724" s="245"/>
      <c r="I724" s="246"/>
    </row>
    <row r="725" spans="1:9" ht="13.5" thickBot="1">
      <c r="A725" s="330"/>
      <c r="B725" s="331"/>
      <c r="C725" s="331"/>
      <c r="D725" s="331"/>
      <c r="E725" s="331"/>
      <c r="F725" s="331"/>
      <c r="G725" s="331"/>
      <c r="H725" s="331"/>
      <c r="I725" s="331"/>
    </row>
    <row r="726" spans="1:9" ht="18.75" thickBot="1">
      <c r="A726" s="316" t="s">
        <v>158</v>
      </c>
      <c r="B726" s="317"/>
      <c r="C726" s="130" t="s">
        <v>291</v>
      </c>
      <c r="D726" s="250" t="s">
        <v>164</v>
      </c>
      <c r="E726" s="250"/>
      <c r="F726" s="250"/>
      <c r="G726" s="250"/>
      <c r="H726" s="250"/>
      <c r="I726" s="251"/>
    </row>
    <row r="727" spans="1:9" ht="18.75" thickBot="1">
      <c r="A727" s="318"/>
      <c r="B727" s="318"/>
      <c r="C727" s="318"/>
      <c r="D727" s="318"/>
      <c r="E727" s="318"/>
      <c r="F727" s="318"/>
      <c r="G727" s="318"/>
      <c r="H727" s="318"/>
      <c r="I727" s="318"/>
    </row>
    <row r="728" spans="1:9" ht="15.75" thickBot="1">
      <c r="A728" s="253" t="s">
        <v>77</v>
      </c>
      <c r="B728" s="254"/>
      <c r="C728" s="254"/>
      <c r="D728" s="254"/>
      <c r="E728" s="254"/>
      <c r="F728" s="254"/>
      <c r="G728" s="254"/>
      <c r="H728" s="254"/>
      <c r="I728" s="255"/>
    </row>
    <row r="729" spans="1:9">
      <c r="A729" s="36" t="s">
        <v>33</v>
      </c>
      <c r="B729" s="37" t="s">
        <v>34</v>
      </c>
      <c r="C729" s="37" t="s">
        <v>78</v>
      </c>
      <c r="D729" s="319" t="s">
        <v>79</v>
      </c>
      <c r="E729" s="320"/>
      <c r="F729" s="320"/>
      <c r="G729" s="320"/>
      <c r="H729" s="320"/>
      <c r="I729" s="321"/>
    </row>
    <row r="730" spans="1:9">
      <c r="A730" s="38" t="s">
        <v>35</v>
      </c>
      <c r="B730" s="39" t="s">
        <v>159</v>
      </c>
      <c r="C730" s="39">
        <v>3</v>
      </c>
      <c r="D730" s="322" t="s">
        <v>292</v>
      </c>
      <c r="E730" s="323"/>
      <c r="F730" s="323"/>
      <c r="G730" s="323"/>
      <c r="H730" s="323"/>
      <c r="I730" s="324"/>
    </row>
    <row r="731" spans="1:9" ht="24.75" thickBot="1">
      <c r="A731" s="40" t="s">
        <v>36</v>
      </c>
      <c r="B731" s="41">
        <v>25.3</v>
      </c>
      <c r="C731" s="42" t="s">
        <v>37</v>
      </c>
      <c r="D731" s="41">
        <v>2</v>
      </c>
      <c r="E731" s="43" t="s">
        <v>38</v>
      </c>
      <c r="F731" s="41">
        <v>2</v>
      </c>
      <c r="G731" s="42" t="s">
        <v>39</v>
      </c>
      <c r="H731" s="41">
        <v>2.8</v>
      </c>
      <c r="I731" s="7"/>
    </row>
    <row r="732" spans="1:9" ht="34.5" thickBot="1">
      <c r="A732" s="90" t="s">
        <v>40</v>
      </c>
      <c r="B732" s="83" t="s">
        <v>41</v>
      </c>
      <c r="C732" s="134" t="s">
        <v>42</v>
      </c>
      <c r="D732" s="89" t="s">
        <v>43</v>
      </c>
      <c r="E732" s="325" t="s">
        <v>44</v>
      </c>
      <c r="F732" s="326"/>
      <c r="G732" s="326"/>
      <c r="H732" s="326"/>
      <c r="I732" s="327"/>
    </row>
    <row r="733" spans="1:9" ht="15.75">
      <c r="A733" s="76" t="s">
        <v>45</v>
      </c>
      <c r="B733" s="157" t="s">
        <v>52</v>
      </c>
      <c r="C733" s="179"/>
      <c r="D733" s="88"/>
      <c r="E733" s="85" t="s">
        <v>47</v>
      </c>
      <c r="F733" s="78" t="s">
        <v>48</v>
      </c>
      <c r="G733" s="86" t="s">
        <v>49</v>
      </c>
      <c r="H733" s="78"/>
      <c r="I733" s="8"/>
    </row>
    <row r="734" spans="1:9" ht="15.75">
      <c r="A734" s="44" t="s">
        <v>50</v>
      </c>
      <c r="B734" s="46" t="s">
        <v>46</v>
      </c>
      <c r="C734" s="1"/>
      <c r="D734" s="45"/>
      <c r="E734" s="47" t="s">
        <v>88</v>
      </c>
      <c r="F734" s="123" t="s">
        <v>98</v>
      </c>
      <c r="G734" s="123" t="s">
        <v>246</v>
      </c>
      <c r="H734" s="122"/>
      <c r="I734" s="5"/>
    </row>
    <row r="735" spans="1:9" ht="13.5" thickBot="1">
      <c r="A735" s="168" t="s">
        <v>51</v>
      </c>
      <c r="B735" s="118" t="s">
        <v>52</v>
      </c>
      <c r="C735" s="166"/>
      <c r="D735" s="73"/>
      <c r="E735" s="170" t="s">
        <v>84</v>
      </c>
      <c r="F735" s="125" t="s">
        <v>84</v>
      </c>
      <c r="G735" s="125" t="s">
        <v>210</v>
      </c>
      <c r="H735" s="167"/>
      <c r="I735" s="173"/>
    </row>
    <row r="736" spans="1:9" ht="13.5" thickBot="1">
      <c r="A736" s="165" t="s">
        <v>53</v>
      </c>
      <c r="B736" s="81" t="s">
        <v>54</v>
      </c>
      <c r="C736" s="81" t="s">
        <v>55</v>
      </c>
      <c r="D736" s="174" t="s">
        <v>215</v>
      </c>
      <c r="E736" s="171" t="s">
        <v>223</v>
      </c>
      <c r="F736" s="81" t="s">
        <v>149</v>
      </c>
      <c r="G736" s="82" t="s">
        <v>198</v>
      </c>
      <c r="H736" s="169"/>
      <c r="I736" s="175" t="s">
        <v>60</v>
      </c>
    </row>
    <row r="737" spans="1:9">
      <c r="A737" s="76" t="s">
        <v>26</v>
      </c>
      <c r="B737" s="162">
        <v>4</v>
      </c>
      <c r="C737" s="162">
        <v>5</v>
      </c>
      <c r="D737" s="2"/>
      <c r="E737" s="131">
        <v>3</v>
      </c>
      <c r="F737" s="162">
        <v>3</v>
      </c>
      <c r="G737" s="102"/>
      <c r="H737" s="163"/>
      <c r="I737" s="8"/>
    </row>
    <row r="738" spans="1:9">
      <c r="A738" s="44" t="s">
        <v>61</v>
      </c>
      <c r="B738" s="126" t="s">
        <v>293</v>
      </c>
      <c r="C738" s="126" t="s">
        <v>294</v>
      </c>
      <c r="D738" s="1"/>
      <c r="E738" s="132" t="s">
        <v>277</v>
      </c>
      <c r="F738" s="126" t="s">
        <v>295</v>
      </c>
      <c r="G738" s="126"/>
      <c r="H738" s="123"/>
      <c r="I738" s="5"/>
    </row>
    <row r="739" spans="1:9" ht="13.5" thickBot="1">
      <c r="A739" s="52" t="s">
        <v>28</v>
      </c>
      <c r="B739" s="119" t="s">
        <v>175</v>
      </c>
      <c r="C739" s="119" t="s">
        <v>175</v>
      </c>
      <c r="D739" s="1"/>
      <c r="E739" s="172" t="s">
        <v>175</v>
      </c>
      <c r="F739" s="119" t="s">
        <v>175</v>
      </c>
      <c r="G739" s="119"/>
      <c r="H739" s="127"/>
      <c r="I739" s="7"/>
    </row>
    <row r="740" spans="1:9" ht="13.5" thickBot="1">
      <c r="A740" s="93" t="s">
        <v>80</v>
      </c>
      <c r="B740" s="82" t="s">
        <v>62</v>
      </c>
      <c r="C740" s="82" t="s">
        <v>63</v>
      </c>
      <c r="D740" s="349" t="s">
        <v>64</v>
      </c>
      <c r="E740" s="329"/>
      <c r="F740" s="82" t="s">
        <v>65</v>
      </c>
      <c r="G740" s="82" t="s">
        <v>59</v>
      </c>
      <c r="H740" s="95"/>
      <c r="I740" s="96"/>
    </row>
    <row r="741" spans="1:9">
      <c r="A741" s="91" t="s">
        <v>26</v>
      </c>
      <c r="B741" s="103">
        <v>3</v>
      </c>
      <c r="C741" s="103">
        <v>1</v>
      </c>
      <c r="D741" s="332">
        <v>1</v>
      </c>
      <c r="E741" s="333"/>
      <c r="F741" s="102">
        <v>2</v>
      </c>
      <c r="G741" s="102"/>
      <c r="H741" s="2"/>
      <c r="I741" s="2"/>
    </row>
    <row r="742" spans="1:9">
      <c r="A742" s="54" t="s">
        <v>66</v>
      </c>
      <c r="B742" s="126" t="s">
        <v>174</v>
      </c>
      <c r="C742" s="126" t="s">
        <v>161</v>
      </c>
      <c r="D742" s="334"/>
      <c r="E742" s="335"/>
      <c r="F742" s="126" t="s">
        <v>162</v>
      </c>
      <c r="G742" s="126"/>
      <c r="H742" s="1"/>
      <c r="I742" s="1"/>
    </row>
    <row r="743" spans="1:9">
      <c r="A743" s="55" t="s">
        <v>28</v>
      </c>
      <c r="B743" s="106" t="s">
        <v>175</v>
      </c>
      <c r="C743" s="126" t="s">
        <v>175</v>
      </c>
      <c r="D743" s="133" t="s">
        <v>67</v>
      </c>
      <c r="E743" s="133" t="s">
        <v>68</v>
      </c>
      <c r="F743" s="126" t="s">
        <v>84</v>
      </c>
      <c r="G743" s="126"/>
      <c r="H743" s="1"/>
      <c r="I743" s="1"/>
    </row>
    <row r="744" spans="1:9" ht="13.5" thickBot="1">
      <c r="A744" s="57"/>
      <c r="B744" s="58"/>
      <c r="C744" s="59"/>
      <c r="D744" s="107" t="s">
        <v>46</v>
      </c>
      <c r="E744" s="59"/>
      <c r="F744" s="60"/>
      <c r="G744" s="60"/>
      <c r="H744" s="73"/>
      <c r="I744" s="73"/>
    </row>
    <row r="745" spans="1:9">
      <c r="A745" s="336" t="s">
        <v>69</v>
      </c>
      <c r="B745" s="10" t="s">
        <v>70</v>
      </c>
      <c r="C745" s="10" t="s">
        <v>71</v>
      </c>
      <c r="D745" s="338" t="s">
        <v>72</v>
      </c>
      <c r="E745" s="10" t="s">
        <v>73</v>
      </c>
      <c r="F745" s="10" t="s">
        <v>74</v>
      </c>
      <c r="G745" s="3"/>
      <c r="H745" s="3"/>
      <c r="I745" s="4"/>
    </row>
    <row r="746" spans="1:9" ht="13.5" thickBot="1">
      <c r="A746" s="337"/>
      <c r="B746" s="101"/>
      <c r="C746" s="180" t="s">
        <v>46</v>
      </c>
      <c r="D746" s="339"/>
      <c r="E746" s="101" t="s">
        <v>52</v>
      </c>
      <c r="F746" s="6"/>
      <c r="G746" s="6"/>
      <c r="H746" s="6"/>
      <c r="I746" s="7"/>
    </row>
    <row r="747" spans="1:9" ht="13.5" thickBot="1">
      <c r="A747" s="340"/>
      <c r="B747" s="340"/>
      <c r="C747" s="340"/>
      <c r="D747" s="340"/>
      <c r="E747" s="340"/>
      <c r="F747" s="340"/>
      <c r="G747" s="340"/>
      <c r="H747" s="340"/>
      <c r="I747" s="340"/>
    </row>
    <row r="748" spans="1:9" ht="13.5" thickBot="1">
      <c r="A748" s="341" t="s">
        <v>75</v>
      </c>
      <c r="B748" s="342"/>
      <c r="C748" s="342"/>
      <c r="D748" s="342"/>
      <c r="E748" s="342"/>
      <c r="F748" s="342"/>
      <c r="G748" s="342"/>
      <c r="H748" s="342"/>
      <c r="I748" s="343"/>
    </row>
    <row r="749" spans="1:9">
      <c r="A749" s="61"/>
      <c r="B749" s="11"/>
      <c r="C749" s="11"/>
      <c r="D749" s="11"/>
      <c r="E749" s="11"/>
      <c r="F749" s="11"/>
      <c r="G749" s="11"/>
      <c r="H749" s="98"/>
      <c r="I749" s="24"/>
    </row>
    <row r="750" spans="1:9">
      <c r="A750" s="62"/>
      <c r="B750" s="13"/>
      <c r="C750" s="13"/>
      <c r="D750" s="13"/>
      <c r="E750" s="13"/>
      <c r="F750" s="13"/>
      <c r="G750" s="13"/>
      <c r="H750" s="97"/>
      <c r="I750" s="26"/>
    </row>
    <row r="751" spans="1:9">
      <c r="A751" s="62"/>
      <c r="B751" s="13"/>
      <c r="C751" s="13"/>
      <c r="D751" s="13"/>
      <c r="E751" s="13"/>
      <c r="F751" s="13"/>
      <c r="G751" s="13"/>
      <c r="H751" s="97"/>
      <c r="I751" s="26"/>
    </row>
    <row r="752" spans="1:9">
      <c r="A752" s="12"/>
      <c r="B752" s="13"/>
      <c r="C752" s="13"/>
      <c r="D752" s="13"/>
      <c r="E752" s="108"/>
      <c r="F752" s="63"/>
      <c r="G752" s="63"/>
      <c r="H752" s="9"/>
      <c r="I752" s="26"/>
    </row>
    <row r="753" spans="1:9">
      <c r="A753" s="12"/>
      <c r="B753" s="13"/>
      <c r="C753" s="13"/>
      <c r="D753" s="13"/>
      <c r="E753" s="9"/>
      <c r="F753" s="9"/>
      <c r="G753" s="9"/>
      <c r="H753" s="9"/>
      <c r="I753" s="26"/>
    </row>
    <row r="754" spans="1:9">
      <c r="A754" s="12"/>
      <c r="B754" s="13"/>
      <c r="C754" s="13"/>
      <c r="D754" s="13"/>
      <c r="E754" s="9"/>
      <c r="F754" s="9"/>
      <c r="G754" s="9"/>
      <c r="H754" s="9"/>
      <c r="I754" s="26"/>
    </row>
    <row r="755" spans="1:9">
      <c r="A755" s="12"/>
      <c r="B755" s="13"/>
      <c r="C755" s="13"/>
      <c r="D755" s="13"/>
      <c r="E755" s="9"/>
      <c r="F755" s="9"/>
      <c r="G755" s="9"/>
      <c r="H755" s="9"/>
      <c r="I755" s="26"/>
    </row>
    <row r="756" spans="1:9">
      <c r="A756" s="25"/>
      <c r="B756" s="9"/>
      <c r="C756" s="9"/>
      <c r="D756" s="9"/>
      <c r="E756" s="9"/>
      <c r="F756" s="9"/>
      <c r="G756" s="9"/>
      <c r="H756" s="9"/>
      <c r="I756" s="26"/>
    </row>
    <row r="757" spans="1:9">
      <c r="A757" s="64"/>
      <c r="B757" s="13"/>
      <c r="C757" s="13"/>
      <c r="D757" s="13"/>
      <c r="E757" s="9"/>
      <c r="F757" s="9"/>
      <c r="G757" s="9"/>
      <c r="H757" s="9"/>
      <c r="I757" s="26"/>
    </row>
    <row r="758" spans="1:9">
      <c r="A758" s="12"/>
      <c r="B758" s="13"/>
      <c r="C758" s="13"/>
      <c r="D758" s="13"/>
      <c r="E758" s="9"/>
      <c r="F758" s="9"/>
      <c r="G758" s="9"/>
      <c r="H758" s="9"/>
      <c r="I758" s="26"/>
    </row>
    <row r="759" spans="1:9">
      <c r="A759" s="12"/>
      <c r="B759" s="13"/>
      <c r="C759" s="13"/>
      <c r="D759" s="13"/>
      <c r="E759" s="9"/>
      <c r="F759" s="9"/>
      <c r="G759" s="9"/>
      <c r="H759" s="9"/>
      <c r="I759" s="26"/>
    </row>
    <row r="760" spans="1:9">
      <c r="A760" s="12"/>
      <c r="B760" s="13"/>
      <c r="C760" s="13"/>
      <c r="D760" s="13"/>
      <c r="E760" s="9"/>
      <c r="F760" s="9"/>
      <c r="G760" s="9"/>
      <c r="H760" s="9"/>
      <c r="I760" s="26"/>
    </row>
    <row r="761" spans="1:9">
      <c r="A761" s="12"/>
      <c r="B761" s="9"/>
      <c r="C761" s="9"/>
      <c r="D761" s="9"/>
      <c r="E761" s="9"/>
      <c r="F761" s="9"/>
      <c r="G761" s="9"/>
      <c r="H761" s="9"/>
      <c r="I761" s="26"/>
    </row>
    <row r="762" spans="1:9">
      <c r="A762" s="12"/>
      <c r="B762" s="9"/>
      <c r="C762" s="9"/>
      <c r="D762" s="9"/>
      <c r="E762" s="9"/>
      <c r="F762" s="9"/>
      <c r="G762" s="9"/>
      <c r="H762" s="9"/>
      <c r="I762" s="26"/>
    </row>
    <row r="763" spans="1:9">
      <c r="A763" s="12"/>
      <c r="B763" s="9"/>
      <c r="C763" s="9"/>
      <c r="D763" s="9"/>
      <c r="E763" s="9"/>
      <c r="F763" s="9"/>
      <c r="G763" s="9"/>
      <c r="H763" s="9"/>
      <c r="I763" s="26"/>
    </row>
    <row r="764" spans="1:9">
      <c r="A764" s="12"/>
      <c r="B764" s="9"/>
      <c r="C764" s="9"/>
      <c r="D764" s="9"/>
      <c r="E764" s="9"/>
      <c r="F764" s="9"/>
      <c r="G764" s="9"/>
      <c r="H764" s="9"/>
      <c r="I764" s="26"/>
    </row>
    <row r="765" spans="1:9">
      <c r="A765" s="12"/>
      <c r="B765" s="9"/>
      <c r="C765" s="9"/>
      <c r="D765" s="9"/>
      <c r="E765" s="9"/>
      <c r="F765" s="9"/>
      <c r="G765" s="9"/>
      <c r="H765" s="9"/>
      <c r="I765" s="26"/>
    </row>
    <row r="766" spans="1:9">
      <c r="A766" s="12"/>
      <c r="B766" s="108"/>
      <c r="C766" s="13"/>
      <c r="D766" s="13"/>
      <c r="E766" s="13"/>
      <c r="F766" s="13"/>
      <c r="G766" s="13"/>
      <c r="H766" s="9"/>
      <c r="I766" s="26"/>
    </row>
    <row r="767" spans="1:9" ht="14.25">
      <c r="A767" s="25"/>
      <c r="B767" s="65"/>
      <c r="C767" s="66"/>
      <c r="D767" s="67"/>
      <c r="E767" s="68"/>
      <c r="F767" s="68"/>
      <c r="G767" s="67"/>
      <c r="H767" s="9"/>
      <c r="I767" s="26"/>
    </row>
    <row r="768" spans="1:9" ht="15" thickBot="1">
      <c r="A768" s="27"/>
      <c r="B768" s="14"/>
      <c r="C768" s="69"/>
      <c r="D768" s="70"/>
      <c r="E768" s="71"/>
      <c r="F768" s="71"/>
      <c r="G768" s="70"/>
      <c r="H768" s="28"/>
      <c r="I768" s="29"/>
    </row>
    <row r="769" spans="1:9" ht="27.75" customHeight="1">
      <c r="A769" s="266" t="s">
        <v>15</v>
      </c>
      <c r="B769" s="267"/>
      <c r="C769" s="267"/>
      <c r="D769" s="268"/>
      <c r="E769" s="269" t="s">
        <v>13</v>
      </c>
      <c r="F769" s="270"/>
      <c r="G769" s="311" t="s">
        <v>99</v>
      </c>
      <c r="H769" s="312"/>
      <c r="I769" s="313"/>
    </row>
    <row r="770" spans="1:9">
      <c r="A770" s="298" t="s">
        <v>167</v>
      </c>
      <c r="B770" s="299"/>
      <c r="C770" s="299"/>
      <c r="D770" s="300"/>
      <c r="E770" s="277" t="s">
        <v>12</v>
      </c>
      <c r="F770" s="278"/>
      <c r="G770" s="283" t="s">
        <v>10</v>
      </c>
      <c r="H770" s="283"/>
      <c r="I770" s="284"/>
    </row>
    <row r="771" spans="1:9">
      <c r="A771" s="301"/>
      <c r="B771" s="302"/>
      <c r="C771" s="302"/>
      <c r="D771" s="303"/>
      <c r="E771" s="277" t="s">
        <v>11</v>
      </c>
      <c r="F771" s="278"/>
      <c r="G771" s="283" t="s">
        <v>7</v>
      </c>
      <c r="H771" s="283"/>
      <c r="I771" s="284"/>
    </row>
    <row r="772" spans="1:9" ht="13.5" thickBot="1">
      <c r="A772" s="301"/>
      <c r="B772" s="302"/>
      <c r="C772" s="302"/>
      <c r="D772" s="303"/>
      <c r="E772" s="16" t="s">
        <v>14</v>
      </c>
      <c r="F772" s="283" t="s">
        <v>8</v>
      </c>
      <c r="G772" s="283"/>
      <c r="H772" s="344"/>
      <c r="I772" s="345"/>
    </row>
    <row r="773" spans="1:9" ht="24">
      <c r="A773" s="301"/>
      <c r="B773" s="302"/>
      <c r="C773" s="302"/>
      <c r="D773" s="303"/>
      <c r="E773" s="17" t="s">
        <v>9</v>
      </c>
      <c r="F773" s="258" t="s">
        <v>168</v>
      </c>
      <c r="G773" s="297"/>
      <c r="H773" s="99" t="s">
        <v>32</v>
      </c>
      <c r="I773" s="121" t="s">
        <v>291</v>
      </c>
    </row>
    <row r="774" spans="1:9" ht="13.5" thickBot="1">
      <c r="A774" s="304"/>
      <c r="B774" s="305"/>
      <c r="C774" s="305"/>
      <c r="D774" s="306"/>
      <c r="E774" s="346"/>
      <c r="F774" s="347"/>
      <c r="G774" s="348"/>
      <c r="H774" s="51" t="s">
        <v>81</v>
      </c>
      <c r="I774" s="128">
        <v>29</v>
      </c>
    </row>
    <row r="782" spans="1:9" ht="13.5" thickBot="1"/>
    <row r="783" spans="1:9" ht="18">
      <c r="A783" s="241"/>
      <c r="B783" s="243" t="s">
        <v>4</v>
      </c>
      <c r="C783" s="243"/>
      <c r="D783" s="243"/>
      <c r="E783" s="243"/>
      <c r="F783" s="243"/>
      <c r="G783" s="243"/>
      <c r="H783" s="243"/>
      <c r="I783" s="244"/>
    </row>
    <row r="784" spans="1:9" ht="18.75" thickBot="1">
      <c r="A784" s="242"/>
      <c r="B784" s="245" t="s">
        <v>5</v>
      </c>
      <c r="C784" s="245"/>
      <c r="D784" s="245"/>
      <c r="E784" s="245"/>
      <c r="F784" s="245"/>
      <c r="G784" s="245"/>
      <c r="H784" s="245"/>
      <c r="I784" s="246"/>
    </row>
    <row r="785" spans="1:9" ht="13.5" thickBot="1">
      <c r="A785" s="330"/>
      <c r="B785" s="331"/>
      <c r="C785" s="331"/>
      <c r="D785" s="331"/>
      <c r="E785" s="331"/>
      <c r="F785" s="331"/>
      <c r="G785" s="331"/>
      <c r="H785" s="331"/>
      <c r="I785" s="331"/>
    </row>
    <row r="786" spans="1:9" ht="18.75" thickBot="1">
      <c r="A786" s="316" t="s">
        <v>158</v>
      </c>
      <c r="B786" s="317"/>
      <c r="C786" s="130" t="s">
        <v>296</v>
      </c>
      <c r="D786" s="250" t="s">
        <v>164</v>
      </c>
      <c r="E786" s="250"/>
      <c r="F786" s="250"/>
      <c r="G786" s="250"/>
      <c r="H786" s="250"/>
      <c r="I786" s="251"/>
    </row>
    <row r="787" spans="1:9" ht="18.75" thickBot="1">
      <c r="A787" s="318"/>
      <c r="B787" s="318"/>
      <c r="C787" s="318"/>
      <c r="D787" s="318"/>
      <c r="E787" s="318"/>
      <c r="F787" s="318"/>
      <c r="G787" s="318"/>
      <c r="H787" s="318"/>
      <c r="I787" s="318"/>
    </row>
    <row r="788" spans="1:9" ht="15.75" thickBot="1">
      <c r="A788" s="253" t="s">
        <v>77</v>
      </c>
      <c r="B788" s="254"/>
      <c r="C788" s="254"/>
      <c r="D788" s="254"/>
      <c r="E788" s="254"/>
      <c r="F788" s="254"/>
      <c r="G788" s="254"/>
      <c r="H788" s="254"/>
      <c r="I788" s="255"/>
    </row>
    <row r="789" spans="1:9">
      <c r="A789" s="36" t="s">
        <v>33</v>
      </c>
      <c r="B789" s="37" t="s">
        <v>34</v>
      </c>
      <c r="C789" s="37" t="s">
        <v>78</v>
      </c>
      <c r="D789" s="319" t="s">
        <v>79</v>
      </c>
      <c r="E789" s="320"/>
      <c r="F789" s="320"/>
      <c r="G789" s="320"/>
      <c r="H789" s="320"/>
      <c r="I789" s="321"/>
    </row>
    <row r="790" spans="1:9">
      <c r="A790" s="38" t="s">
        <v>35</v>
      </c>
      <c r="B790" s="39" t="s">
        <v>159</v>
      </c>
      <c r="C790" s="39">
        <v>3</v>
      </c>
      <c r="D790" s="322" t="s">
        <v>298</v>
      </c>
      <c r="E790" s="323"/>
      <c r="F790" s="323"/>
      <c r="G790" s="323"/>
      <c r="H790" s="323"/>
      <c r="I790" s="324"/>
    </row>
    <row r="791" spans="1:9" ht="24.75" thickBot="1">
      <c r="A791" s="40" t="s">
        <v>36</v>
      </c>
      <c r="B791" s="41">
        <v>24.7</v>
      </c>
      <c r="C791" s="42" t="s">
        <v>37</v>
      </c>
      <c r="D791" s="41">
        <v>2</v>
      </c>
      <c r="E791" s="43" t="s">
        <v>38</v>
      </c>
      <c r="F791" s="41">
        <v>2</v>
      </c>
      <c r="G791" s="42" t="s">
        <v>39</v>
      </c>
      <c r="H791" s="41">
        <v>2.8</v>
      </c>
      <c r="I791" s="7"/>
    </row>
    <row r="792" spans="1:9" ht="34.5" thickBot="1">
      <c r="A792" s="90" t="s">
        <v>40</v>
      </c>
      <c r="B792" s="83" t="s">
        <v>41</v>
      </c>
      <c r="C792" s="134" t="s">
        <v>42</v>
      </c>
      <c r="D792" s="89" t="s">
        <v>43</v>
      </c>
      <c r="E792" s="325" t="s">
        <v>44</v>
      </c>
      <c r="F792" s="326"/>
      <c r="G792" s="326"/>
      <c r="H792" s="326"/>
      <c r="I792" s="327"/>
    </row>
    <row r="793" spans="1:9" ht="15.75">
      <c r="A793" s="76" t="s">
        <v>45</v>
      </c>
      <c r="B793" s="157" t="s">
        <v>52</v>
      </c>
      <c r="C793" s="179"/>
      <c r="D793" s="88"/>
      <c r="E793" s="85" t="s">
        <v>47</v>
      </c>
      <c r="F793" s="78" t="s">
        <v>48</v>
      </c>
      <c r="G793" s="86" t="s">
        <v>49</v>
      </c>
      <c r="H793" s="78"/>
      <c r="I793" s="8"/>
    </row>
    <row r="794" spans="1:9" ht="15.75">
      <c r="A794" s="44" t="s">
        <v>50</v>
      </c>
      <c r="B794" s="46" t="s">
        <v>46</v>
      </c>
      <c r="C794" s="1"/>
      <c r="D794" s="45"/>
      <c r="E794" s="47" t="s">
        <v>88</v>
      </c>
      <c r="F794" s="123" t="s">
        <v>98</v>
      </c>
      <c r="G794" s="123" t="s">
        <v>246</v>
      </c>
      <c r="H794" s="122"/>
      <c r="I794" s="5"/>
    </row>
    <row r="795" spans="1:9" ht="13.5" thickBot="1">
      <c r="A795" s="168" t="s">
        <v>51</v>
      </c>
      <c r="B795" s="118" t="s">
        <v>52</v>
      </c>
      <c r="C795" s="166"/>
      <c r="D795" s="73"/>
      <c r="E795" s="170" t="s">
        <v>84</v>
      </c>
      <c r="F795" s="125" t="s">
        <v>84</v>
      </c>
      <c r="G795" s="125" t="s">
        <v>210</v>
      </c>
      <c r="H795" s="167"/>
      <c r="I795" s="173"/>
    </row>
    <row r="796" spans="1:9" ht="13.5" thickBot="1">
      <c r="A796" s="165" t="s">
        <v>53</v>
      </c>
      <c r="B796" s="81" t="s">
        <v>54</v>
      </c>
      <c r="C796" s="81" t="s">
        <v>55</v>
      </c>
      <c r="D796" s="174" t="s">
        <v>215</v>
      </c>
      <c r="E796" s="171" t="s">
        <v>223</v>
      </c>
      <c r="F796" s="81" t="s">
        <v>149</v>
      </c>
      <c r="G796" s="82" t="s">
        <v>198</v>
      </c>
      <c r="H796" s="169"/>
      <c r="I796" s="175" t="s">
        <v>60</v>
      </c>
    </row>
    <row r="797" spans="1:9">
      <c r="A797" s="76" t="s">
        <v>26</v>
      </c>
      <c r="B797" s="162">
        <v>4</v>
      </c>
      <c r="C797" s="162">
        <v>12</v>
      </c>
      <c r="D797" s="2"/>
      <c r="E797" s="131">
        <v>2</v>
      </c>
      <c r="F797" s="162">
        <v>4</v>
      </c>
      <c r="G797" s="102"/>
      <c r="H797" s="163"/>
      <c r="I797" s="8"/>
    </row>
    <row r="798" spans="1:9">
      <c r="A798" s="44" t="s">
        <v>61</v>
      </c>
      <c r="B798" s="126" t="s">
        <v>293</v>
      </c>
      <c r="C798" s="126" t="s">
        <v>294</v>
      </c>
      <c r="D798" s="1"/>
      <c r="E798" s="132" t="s">
        <v>277</v>
      </c>
      <c r="F798" s="126" t="s">
        <v>299</v>
      </c>
      <c r="G798" s="126"/>
      <c r="H798" s="123"/>
      <c r="I798" s="5"/>
    </row>
    <row r="799" spans="1:9" ht="13.5" thickBot="1">
      <c r="A799" s="52" t="s">
        <v>28</v>
      </c>
      <c r="B799" s="119" t="s">
        <v>175</v>
      </c>
      <c r="C799" s="119" t="s">
        <v>175</v>
      </c>
      <c r="D799" s="1"/>
      <c r="E799" s="172" t="s">
        <v>175</v>
      </c>
      <c r="F799" s="119" t="s">
        <v>175</v>
      </c>
      <c r="G799" s="119"/>
      <c r="H799" s="127"/>
      <c r="I799" s="7"/>
    </row>
    <row r="800" spans="1:9" ht="13.5" thickBot="1">
      <c r="A800" s="93" t="s">
        <v>80</v>
      </c>
      <c r="B800" s="82" t="s">
        <v>62</v>
      </c>
      <c r="C800" s="82" t="s">
        <v>63</v>
      </c>
      <c r="D800" s="349" t="s">
        <v>64</v>
      </c>
      <c r="E800" s="329"/>
      <c r="F800" s="82" t="s">
        <v>65</v>
      </c>
      <c r="G800" s="82" t="s">
        <v>59</v>
      </c>
      <c r="H800" s="95"/>
      <c r="I800" s="96"/>
    </row>
    <row r="801" spans="1:9">
      <c r="A801" s="91" t="s">
        <v>26</v>
      </c>
      <c r="B801" s="103">
        <v>2</v>
      </c>
      <c r="C801" s="103">
        <v>1</v>
      </c>
      <c r="D801" s="332">
        <v>2</v>
      </c>
      <c r="E801" s="333"/>
      <c r="F801" s="102">
        <v>2</v>
      </c>
      <c r="G801" s="102"/>
      <c r="H801" s="2"/>
      <c r="I801" s="2"/>
    </row>
    <row r="802" spans="1:9">
      <c r="A802" s="54" t="s">
        <v>66</v>
      </c>
      <c r="B802" s="126" t="s">
        <v>87</v>
      </c>
      <c r="C802" s="126" t="s">
        <v>161</v>
      </c>
      <c r="D802" s="334"/>
      <c r="E802" s="335"/>
      <c r="F802" s="126" t="s">
        <v>162</v>
      </c>
      <c r="G802" s="126"/>
      <c r="H802" s="1"/>
      <c r="I802" s="1"/>
    </row>
    <row r="803" spans="1:9">
      <c r="A803" s="55" t="s">
        <v>28</v>
      </c>
      <c r="B803" s="106" t="s">
        <v>175</v>
      </c>
      <c r="C803" s="126" t="s">
        <v>175</v>
      </c>
      <c r="D803" s="133" t="s">
        <v>67</v>
      </c>
      <c r="E803" s="133" t="s">
        <v>68</v>
      </c>
      <c r="F803" s="126" t="s">
        <v>84</v>
      </c>
      <c r="G803" s="126"/>
      <c r="H803" s="1"/>
      <c r="I803" s="1"/>
    </row>
    <row r="804" spans="1:9" ht="13.5" thickBot="1">
      <c r="A804" s="57"/>
      <c r="B804" s="58"/>
      <c r="C804" s="59"/>
      <c r="D804" s="107" t="s">
        <v>46</v>
      </c>
      <c r="E804" s="59"/>
      <c r="F804" s="60"/>
      <c r="G804" s="60"/>
      <c r="H804" s="73"/>
      <c r="I804" s="73"/>
    </row>
    <row r="805" spans="1:9">
      <c r="A805" s="336" t="s">
        <v>69</v>
      </c>
      <c r="B805" s="10" t="s">
        <v>70</v>
      </c>
      <c r="C805" s="10" t="s">
        <v>71</v>
      </c>
      <c r="D805" s="338" t="s">
        <v>72</v>
      </c>
      <c r="E805" s="10" t="s">
        <v>73</v>
      </c>
      <c r="F805" s="10" t="s">
        <v>74</v>
      </c>
      <c r="G805" s="3"/>
      <c r="H805" s="3"/>
      <c r="I805" s="4"/>
    </row>
    <row r="806" spans="1:9" ht="13.5" thickBot="1">
      <c r="A806" s="337"/>
      <c r="B806" s="101"/>
      <c r="C806" s="180" t="s">
        <v>46</v>
      </c>
      <c r="D806" s="339"/>
      <c r="E806" s="101" t="s">
        <v>52</v>
      </c>
      <c r="F806" s="6"/>
      <c r="G806" s="6"/>
      <c r="H806" s="6"/>
      <c r="I806" s="7"/>
    </row>
    <row r="807" spans="1:9" ht="13.5" thickBot="1">
      <c r="A807" s="340"/>
      <c r="B807" s="340"/>
      <c r="C807" s="340"/>
      <c r="D807" s="340"/>
      <c r="E807" s="340"/>
      <c r="F807" s="340"/>
      <c r="G807" s="340"/>
      <c r="H807" s="340"/>
      <c r="I807" s="340"/>
    </row>
    <row r="808" spans="1:9" ht="13.5" thickBot="1">
      <c r="A808" s="341" t="s">
        <v>75</v>
      </c>
      <c r="B808" s="342"/>
      <c r="C808" s="342"/>
      <c r="D808" s="342"/>
      <c r="E808" s="342"/>
      <c r="F808" s="342"/>
      <c r="G808" s="342"/>
      <c r="H808" s="342"/>
      <c r="I808" s="343"/>
    </row>
    <row r="809" spans="1:9">
      <c r="A809" s="61"/>
      <c r="B809" s="11"/>
      <c r="C809" s="11"/>
      <c r="D809" s="11"/>
      <c r="E809" s="11"/>
      <c r="F809" s="11"/>
      <c r="G809" s="11"/>
      <c r="H809" s="98"/>
      <c r="I809" s="24"/>
    </row>
    <row r="810" spans="1:9">
      <c r="A810" s="62"/>
      <c r="B810" s="13"/>
      <c r="C810" s="13"/>
      <c r="D810" s="13"/>
      <c r="E810" s="13"/>
      <c r="F810" s="13"/>
      <c r="G810" s="13"/>
      <c r="H810" s="97"/>
      <c r="I810" s="26"/>
    </row>
    <row r="811" spans="1:9">
      <c r="A811" s="62"/>
      <c r="B811" s="13"/>
      <c r="C811" s="13"/>
      <c r="D811" s="13"/>
      <c r="E811" s="13"/>
      <c r="F811" s="13"/>
      <c r="G811" s="13"/>
      <c r="H811" s="97"/>
      <c r="I811" s="26"/>
    </row>
    <row r="812" spans="1:9">
      <c r="A812" s="12"/>
      <c r="B812" s="13"/>
      <c r="C812" s="13"/>
      <c r="D812" s="13"/>
      <c r="E812" s="108"/>
      <c r="F812" s="63"/>
      <c r="G812" s="63"/>
      <c r="H812" s="9"/>
      <c r="I812" s="26"/>
    </row>
    <row r="813" spans="1:9">
      <c r="A813" s="12"/>
      <c r="B813" s="13"/>
      <c r="C813" s="13"/>
      <c r="D813" s="13"/>
      <c r="E813" s="9"/>
      <c r="F813" s="9"/>
      <c r="G813" s="9"/>
      <c r="H813" s="9"/>
      <c r="I813" s="26"/>
    </row>
    <row r="814" spans="1:9">
      <c r="A814" s="12"/>
      <c r="B814" s="13"/>
      <c r="C814" s="13"/>
      <c r="D814" s="13"/>
      <c r="E814" s="9"/>
      <c r="F814" s="9"/>
      <c r="G814" s="9"/>
      <c r="H814" s="9"/>
      <c r="I814" s="26"/>
    </row>
    <row r="815" spans="1:9">
      <c r="A815" s="12"/>
      <c r="B815" s="13"/>
      <c r="C815" s="13"/>
      <c r="D815" s="13"/>
      <c r="E815" s="9"/>
      <c r="F815" s="9"/>
      <c r="G815" s="9"/>
      <c r="H815" s="9"/>
      <c r="I815" s="26"/>
    </row>
    <row r="816" spans="1:9">
      <c r="A816" s="25"/>
      <c r="B816" s="9"/>
      <c r="C816" s="9"/>
      <c r="D816" s="9"/>
      <c r="E816" s="9"/>
      <c r="F816" s="9"/>
      <c r="G816" s="9"/>
      <c r="H816" s="9"/>
      <c r="I816" s="26"/>
    </row>
    <row r="817" spans="1:9">
      <c r="A817" s="64"/>
      <c r="B817" s="13"/>
      <c r="C817" s="13"/>
      <c r="D817" s="13"/>
      <c r="E817" s="9"/>
      <c r="F817" s="9"/>
      <c r="G817" s="9"/>
      <c r="H817" s="9"/>
      <c r="I817" s="26"/>
    </row>
    <row r="818" spans="1:9">
      <c r="A818" s="12"/>
      <c r="B818" s="13"/>
      <c r="C818" s="13"/>
      <c r="D818" s="13"/>
      <c r="E818" s="9"/>
      <c r="F818" s="9"/>
      <c r="G818" s="9"/>
      <c r="H818" s="9"/>
      <c r="I818" s="26"/>
    </row>
    <row r="819" spans="1:9">
      <c r="A819" s="12"/>
      <c r="B819" s="13"/>
      <c r="C819" s="13"/>
      <c r="D819" s="13"/>
      <c r="E819" s="9"/>
      <c r="F819" s="9"/>
      <c r="G819" s="9"/>
      <c r="H819" s="9"/>
      <c r="I819" s="26"/>
    </row>
    <row r="820" spans="1:9">
      <c r="A820" s="12"/>
      <c r="B820" s="13"/>
      <c r="C820" s="13"/>
      <c r="D820" s="13"/>
      <c r="E820" s="9"/>
      <c r="F820" s="9"/>
      <c r="G820" s="9"/>
      <c r="H820" s="9"/>
      <c r="I820" s="26"/>
    </row>
    <row r="821" spans="1:9">
      <c r="A821" s="12"/>
      <c r="B821" s="9"/>
      <c r="C821" s="9"/>
      <c r="D821" s="9"/>
      <c r="E821" s="9"/>
      <c r="F821" s="9"/>
      <c r="G821" s="9"/>
      <c r="H821" s="9"/>
      <c r="I821" s="26"/>
    </row>
    <row r="822" spans="1:9">
      <c r="A822" s="12"/>
      <c r="B822" s="9"/>
      <c r="C822" s="9"/>
      <c r="D822" s="9"/>
      <c r="E822" s="9"/>
      <c r="F822" s="9"/>
      <c r="G822" s="9"/>
      <c r="H822" s="9"/>
      <c r="I822" s="26"/>
    </row>
    <row r="823" spans="1:9">
      <c r="A823" s="12"/>
      <c r="B823" s="9"/>
      <c r="C823" s="9"/>
      <c r="D823" s="9"/>
      <c r="E823" s="9"/>
      <c r="F823" s="9"/>
      <c r="G823" s="9"/>
      <c r="H823" s="9"/>
      <c r="I823" s="26"/>
    </row>
    <row r="824" spans="1:9">
      <c r="A824" s="12"/>
      <c r="B824" s="9"/>
      <c r="C824" s="9"/>
      <c r="D824" s="9"/>
      <c r="E824" s="9"/>
      <c r="F824" s="9"/>
      <c r="G824" s="9"/>
      <c r="H824" s="9"/>
      <c r="I824" s="26"/>
    </row>
    <row r="825" spans="1:9">
      <c r="A825" s="12"/>
      <c r="B825" s="9"/>
      <c r="C825" s="9"/>
      <c r="D825" s="9"/>
      <c r="E825" s="9"/>
      <c r="F825" s="9"/>
      <c r="G825" s="9"/>
      <c r="H825" s="9"/>
      <c r="I825" s="26"/>
    </row>
    <row r="826" spans="1:9">
      <c r="A826" s="12"/>
      <c r="B826" s="108"/>
      <c r="C826" s="13"/>
      <c r="D826" s="13"/>
      <c r="E826" s="13"/>
      <c r="F826" s="13"/>
      <c r="G826" s="13"/>
      <c r="H826" s="9"/>
      <c r="I826" s="26"/>
    </row>
    <row r="827" spans="1:9" ht="14.25">
      <c r="A827" s="25"/>
      <c r="B827" s="65"/>
      <c r="C827" s="66"/>
      <c r="D827" s="67"/>
      <c r="E827" s="68"/>
      <c r="F827" s="68"/>
      <c r="G827" s="67"/>
      <c r="H827" s="9"/>
      <c r="I827" s="26"/>
    </row>
    <row r="828" spans="1:9" ht="15" thickBot="1">
      <c r="A828" s="27"/>
      <c r="B828" s="14"/>
      <c r="C828" s="69"/>
      <c r="D828" s="70"/>
      <c r="E828" s="71"/>
      <c r="F828" s="71"/>
      <c r="G828" s="70"/>
      <c r="H828" s="28"/>
      <c r="I828" s="29"/>
    </row>
    <row r="829" spans="1:9">
      <c r="A829" s="266" t="s">
        <v>15</v>
      </c>
      <c r="B829" s="267"/>
      <c r="C829" s="267"/>
      <c r="D829" s="268"/>
      <c r="E829" s="269" t="s">
        <v>13</v>
      </c>
      <c r="F829" s="270"/>
      <c r="G829" s="311" t="s">
        <v>99</v>
      </c>
      <c r="H829" s="312"/>
      <c r="I829" s="313"/>
    </row>
    <row r="830" spans="1:9">
      <c r="A830" s="298" t="s">
        <v>167</v>
      </c>
      <c r="B830" s="299"/>
      <c r="C830" s="299"/>
      <c r="D830" s="300"/>
      <c r="E830" s="277" t="s">
        <v>12</v>
      </c>
      <c r="F830" s="278"/>
      <c r="G830" s="283" t="s">
        <v>10</v>
      </c>
      <c r="H830" s="283"/>
      <c r="I830" s="284"/>
    </row>
    <row r="831" spans="1:9">
      <c r="A831" s="301"/>
      <c r="B831" s="302"/>
      <c r="C831" s="302"/>
      <c r="D831" s="303"/>
      <c r="E831" s="277" t="s">
        <v>11</v>
      </c>
      <c r="F831" s="278"/>
      <c r="G831" s="283" t="s">
        <v>7</v>
      </c>
      <c r="H831" s="283"/>
      <c r="I831" s="284"/>
    </row>
    <row r="832" spans="1:9" ht="13.5" thickBot="1">
      <c r="A832" s="301"/>
      <c r="B832" s="302"/>
      <c r="C832" s="302"/>
      <c r="D832" s="303"/>
      <c r="E832" s="16" t="s">
        <v>14</v>
      </c>
      <c r="F832" s="283" t="s">
        <v>8</v>
      </c>
      <c r="G832" s="283"/>
      <c r="H832" s="344"/>
      <c r="I832" s="345"/>
    </row>
    <row r="833" spans="1:9" ht="24">
      <c r="A833" s="301"/>
      <c r="B833" s="302"/>
      <c r="C833" s="302"/>
      <c r="D833" s="303"/>
      <c r="E833" s="17" t="s">
        <v>9</v>
      </c>
      <c r="F833" s="258" t="s">
        <v>168</v>
      </c>
      <c r="G833" s="297"/>
      <c r="H833" s="99" t="s">
        <v>32</v>
      </c>
      <c r="I833" s="121" t="s">
        <v>296</v>
      </c>
    </row>
    <row r="834" spans="1:9" ht="13.5" thickBot="1">
      <c r="A834" s="304"/>
      <c r="B834" s="305"/>
      <c r="C834" s="305"/>
      <c r="D834" s="306"/>
      <c r="E834" s="346"/>
      <c r="F834" s="347"/>
      <c r="G834" s="348"/>
      <c r="H834" s="51" t="s">
        <v>81</v>
      </c>
      <c r="I834" s="128">
        <v>30</v>
      </c>
    </row>
    <row r="843" spans="1:9" ht="13.5" thickBot="1"/>
    <row r="844" spans="1:9" ht="18">
      <c r="A844" s="241"/>
      <c r="B844" s="243" t="s">
        <v>4</v>
      </c>
      <c r="C844" s="243"/>
      <c r="D844" s="243"/>
      <c r="E844" s="243"/>
      <c r="F844" s="243"/>
      <c r="G844" s="243"/>
      <c r="H844" s="243"/>
      <c r="I844" s="244"/>
    </row>
    <row r="845" spans="1:9" ht="18.75" thickBot="1">
      <c r="A845" s="242"/>
      <c r="B845" s="245" t="s">
        <v>5</v>
      </c>
      <c r="C845" s="245"/>
      <c r="D845" s="245"/>
      <c r="E845" s="245"/>
      <c r="F845" s="245"/>
      <c r="G845" s="245"/>
      <c r="H845" s="245"/>
      <c r="I845" s="246"/>
    </row>
    <row r="846" spans="1:9" ht="13.5" thickBot="1">
      <c r="A846" s="330"/>
      <c r="B846" s="331"/>
      <c r="C846" s="331"/>
      <c r="D846" s="331"/>
      <c r="E846" s="331"/>
      <c r="F846" s="331"/>
      <c r="G846" s="331"/>
      <c r="H846" s="331"/>
      <c r="I846" s="331"/>
    </row>
    <row r="847" spans="1:9" ht="18.75" thickBot="1">
      <c r="A847" s="316" t="s">
        <v>158</v>
      </c>
      <c r="B847" s="317"/>
      <c r="C847" s="130" t="s">
        <v>300</v>
      </c>
      <c r="D847" s="250" t="s">
        <v>164</v>
      </c>
      <c r="E847" s="250"/>
      <c r="F847" s="250"/>
      <c r="G847" s="250"/>
      <c r="H847" s="250"/>
      <c r="I847" s="251"/>
    </row>
    <row r="848" spans="1:9" ht="18.75" thickBot="1">
      <c r="A848" s="318"/>
      <c r="B848" s="318"/>
      <c r="C848" s="318"/>
      <c r="D848" s="318"/>
      <c r="E848" s="318"/>
      <c r="F848" s="318"/>
      <c r="G848" s="318"/>
      <c r="H848" s="318"/>
      <c r="I848" s="318"/>
    </row>
    <row r="849" spans="1:9" ht="15.75" thickBot="1">
      <c r="A849" s="253" t="s">
        <v>77</v>
      </c>
      <c r="B849" s="254"/>
      <c r="C849" s="254"/>
      <c r="D849" s="254"/>
      <c r="E849" s="254"/>
      <c r="F849" s="254"/>
      <c r="G849" s="254"/>
      <c r="H849" s="254"/>
      <c r="I849" s="255"/>
    </row>
    <row r="850" spans="1:9">
      <c r="A850" s="36" t="s">
        <v>33</v>
      </c>
      <c r="B850" s="37" t="s">
        <v>34</v>
      </c>
      <c r="C850" s="37" t="s">
        <v>78</v>
      </c>
      <c r="D850" s="319" t="s">
        <v>79</v>
      </c>
      <c r="E850" s="320"/>
      <c r="F850" s="320"/>
      <c r="G850" s="320"/>
      <c r="H850" s="320"/>
      <c r="I850" s="321"/>
    </row>
    <row r="851" spans="1:9">
      <c r="A851" s="38" t="s">
        <v>35</v>
      </c>
      <c r="B851" s="39" t="s">
        <v>159</v>
      </c>
      <c r="C851" s="39">
        <v>3</v>
      </c>
      <c r="D851" s="322" t="s">
        <v>301</v>
      </c>
      <c r="E851" s="323"/>
      <c r="F851" s="323"/>
      <c r="G851" s="323"/>
      <c r="H851" s="323"/>
      <c r="I851" s="324"/>
    </row>
    <row r="852" spans="1:9" ht="24.75" thickBot="1">
      <c r="A852" s="40" t="s">
        <v>36</v>
      </c>
      <c r="B852" s="41">
        <v>31.6</v>
      </c>
      <c r="C852" s="42" t="s">
        <v>37</v>
      </c>
      <c r="D852" s="41">
        <v>1</v>
      </c>
      <c r="E852" s="43" t="s">
        <v>38</v>
      </c>
      <c r="F852" s="41">
        <v>2</v>
      </c>
      <c r="G852" s="42" t="s">
        <v>39</v>
      </c>
      <c r="H852" s="41">
        <v>2.8</v>
      </c>
      <c r="I852" s="7"/>
    </row>
    <row r="853" spans="1:9" ht="34.5" thickBot="1">
      <c r="A853" s="90" t="s">
        <v>40</v>
      </c>
      <c r="B853" s="83" t="s">
        <v>41</v>
      </c>
      <c r="C853" s="134" t="s">
        <v>42</v>
      </c>
      <c r="D853" s="89" t="s">
        <v>43</v>
      </c>
      <c r="E853" s="325" t="s">
        <v>44</v>
      </c>
      <c r="F853" s="326"/>
      <c r="G853" s="326"/>
      <c r="H853" s="326"/>
      <c r="I853" s="327"/>
    </row>
    <row r="854" spans="1:9" ht="15.75">
      <c r="A854" s="76" t="s">
        <v>45</v>
      </c>
      <c r="B854" s="157" t="s">
        <v>52</v>
      </c>
      <c r="C854" s="179"/>
      <c r="D854" s="88"/>
      <c r="E854" s="85" t="s">
        <v>47</v>
      </c>
      <c r="F854" s="78" t="s">
        <v>48</v>
      </c>
      <c r="G854" s="86" t="s">
        <v>49</v>
      </c>
      <c r="H854" s="78"/>
      <c r="I854" s="8"/>
    </row>
    <row r="855" spans="1:9" ht="15.75">
      <c r="A855" s="44" t="s">
        <v>50</v>
      </c>
      <c r="B855" s="46" t="s">
        <v>46</v>
      </c>
      <c r="C855" s="1"/>
      <c r="D855" s="45"/>
      <c r="E855" s="47" t="s">
        <v>88</v>
      </c>
      <c r="F855" s="123" t="s">
        <v>98</v>
      </c>
      <c r="G855" s="123" t="s">
        <v>246</v>
      </c>
      <c r="H855" s="122"/>
      <c r="I855" s="5"/>
    </row>
    <row r="856" spans="1:9" ht="13.5" thickBot="1">
      <c r="A856" s="168" t="s">
        <v>51</v>
      </c>
      <c r="B856" s="118" t="s">
        <v>52</v>
      </c>
      <c r="C856" s="166"/>
      <c r="D856" s="73"/>
      <c r="E856" s="170" t="s">
        <v>84</v>
      </c>
      <c r="F856" s="125" t="s">
        <v>84</v>
      </c>
      <c r="G856" s="125" t="s">
        <v>210</v>
      </c>
      <c r="H856" s="167"/>
      <c r="I856" s="173"/>
    </row>
    <row r="857" spans="1:9" ht="13.5" thickBot="1">
      <c r="A857" s="165" t="s">
        <v>53</v>
      </c>
      <c r="B857" s="81" t="s">
        <v>54</v>
      </c>
      <c r="C857" s="81" t="s">
        <v>55</v>
      </c>
      <c r="D857" s="174" t="s">
        <v>215</v>
      </c>
      <c r="E857" s="171" t="s">
        <v>223</v>
      </c>
      <c r="F857" s="81" t="s">
        <v>149</v>
      </c>
      <c r="G857" s="82" t="s">
        <v>198</v>
      </c>
      <c r="H857" s="169"/>
      <c r="I857" s="175" t="s">
        <v>60</v>
      </c>
    </row>
    <row r="858" spans="1:9">
      <c r="A858" s="76" t="s">
        <v>26</v>
      </c>
      <c r="B858" s="162">
        <v>3</v>
      </c>
      <c r="C858" s="162">
        <v>2</v>
      </c>
      <c r="D858" s="2"/>
      <c r="E858" s="131">
        <v>1</v>
      </c>
      <c r="F858" s="162">
        <v>3</v>
      </c>
      <c r="G858" s="102"/>
      <c r="H858" s="163"/>
      <c r="I858" s="8"/>
    </row>
    <row r="859" spans="1:9">
      <c r="A859" s="44" t="s">
        <v>61</v>
      </c>
      <c r="B859" s="126" t="s">
        <v>174</v>
      </c>
      <c r="C859" s="126" t="s">
        <v>174</v>
      </c>
      <c r="D859" s="1"/>
      <c r="E859" s="132" t="s">
        <v>277</v>
      </c>
      <c r="F859" s="126" t="s">
        <v>299</v>
      </c>
      <c r="G859" s="126"/>
      <c r="H859" s="123"/>
      <c r="I859" s="5"/>
    </row>
    <row r="860" spans="1:9" ht="13.5" thickBot="1">
      <c r="A860" s="52" t="s">
        <v>28</v>
      </c>
      <c r="B860" s="119" t="s">
        <v>175</v>
      </c>
      <c r="C860" s="119" t="s">
        <v>175</v>
      </c>
      <c r="D860" s="1"/>
      <c r="E860" s="172" t="s">
        <v>175</v>
      </c>
      <c r="F860" s="119" t="s">
        <v>175</v>
      </c>
      <c r="G860" s="119"/>
      <c r="H860" s="127"/>
      <c r="I860" s="7"/>
    </row>
    <row r="861" spans="1:9" ht="13.5" thickBot="1">
      <c r="A861" s="93" t="s">
        <v>80</v>
      </c>
      <c r="B861" s="82" t="s">
        <v>62</v>
      </c>
      <c r="C861" s="82" t="s">
        <v>63</v>
      </c>
      <c r="D861" s="349" t="s">
        <v>64</v>
      </c>
      <c r="E861" s="329"/>
      <c r="F861" s="82" t="s">
        <v>65</v>
      </c>
      <c r="G861" s="82" t="s">
        <v>59</v>
      </c>
      <c r="H861" s="95"/>
      <c r="I861" s="96"/>
    </row>
    <row r="862" spans="1:9">
      <c r="A862" s="91" t="s">
        <v>26</v>
      </c>
      <c r="B862" s="103">
        <v>2</v>
      </c>
      <c r="C862" s="103">
        <v>1</v>
      </c>
      <c r="D862" s="332">
        <v>2</v>
      </c>
      <c r="E862" s="333"/>
      <c r="F862" s="102">
        <v>2</v>
      </c>
      <c r="G862" s="102"/>
      <c r="H862" s="2"/>
      <c r="I862" s="2"/>
    </row>
    <row r="863" spans="1:9">
      <c r="A863" s="54" t="s">
        <v>66</v>
      </c>
      <c r="B863" s="126" t="s">
        <v>87</v>
      </c>
      <c r="C863" s="126" t="s">
        <v>161</v>
      </c>
      <c r="D863" s="334"/>
      <c r="E863" s="335"/>
      <c r="F863" s="126" t="s">
        <v>162</v>
      </c>
      <c r="G863" s="126"/>
      <c r="H863" s="1"/>
      <c r="I863" s="1"/>
    </row>
    <row r="864" spans="1:9">
      <c r="A864" s="55" t="s">
        <v>28</v>
      </c>
      <c r="B864" s="106" t="s">
        <v>175</v>
      </c>
      <c r="C864" s="126" t="s">
        <v>175</v>
      </c>
      <c r="D864" s="133" t="s">
        <v>67</v>
      </c>
      <c r="E864" s="133" t="s">
        <v>68</v>
      </c>
      <c r="F864" s="126" t="s">
        <v>84</v>
      </c>
      <c r="G864" s="126"/>
      <c r="H864" s="1"/>
      <c r="I864" s="1"/>
    </row>
    <row r="865" spans="1:9" ht="13.5" thickBot="1">
      <c r="A865" s="57"/>
      <c r="B865" s="58"/>
      <c r="C865" s="59"/>
      <c r="D865" s="107" t="s">
        <v>46</v>
      </c>
      <c r="E865" s="59"/>
      <c r="F865" s="60"/>
      <c r="G865" s="60"/>
      <c r="H865" s="73"/>
      <c r="I865" s="73"/>
    </row>
    <row r="866" spans="1:9">
      <c r="A866" s="336" t="s">
        <v>69</v>
      </c>
      <c r="B866" s="10" t="s">
        <v>70</v>
      </c>
      <c r="C866" s="10" t="s">
        <v>71</v>
      </c>
      <c r="D866" s="338" t="s">
        <v>72</v>
      </c>
      <c r="E866" s="10" t="s">
        <v>73</v>
      </c>
      <c r="F866" s="10" t="s">
        <v>74</v>
      </c>
      <c r="G866" s="3"/>
      <c r="H866" s="3"/>
      <c r="I866" s="4"/>
    </row>
    <row r="867" spans="1:9" ht="13.5" thickBot="1">
      <c r="A867" s="337"/>
      <c r="B867" s="101"/>
      <c r="C867" s="180" t="s">
        <v>46</v>
      </c>
      <c r="D867" s="339"/>
      <c r="E867" s="101" t="s">
        <v>52</v>
      </c>
      <c r="F867" s="6"/>
      <c r="G867" s="6"/>
      <c r="H867" s="6"/>
      <c r="I867" s="7"/>
    </row>
    <row r="868" spans="1:9" ht="13.5" thickBot="1">
      <c r="A868" s="340"/>
      <c r="B868" s="340"/>
      <c r="C868" s="340"/>
      <c r="D868" s="340"/>
      <c r="E868" s="340"/>
      <c r="F868" s="340"/>
      <c r="G868" s="340"/>
      <c r="H868" s="340"/>
      <c r="I868" s="340"/>
    </row>
    <row r="869" spans="1:9" ht="13.5" thickBot="1">
      <c r="A869" s="341" t="s">
        <v>75</v>
      </c>
      <c r="B869" s="342"/>
      <c r="C869" s="342"/>
      <c r="D869" s="342"/>
      <c r="E869" s="342"/>
      <c r="F869" s="342"/>
      <c r="G869" s="342"/>
      <c r="H869" s="342"/>
      <c r="I869" s="343"/>
    </row>
    <row r="870" spans="1:9">
      <c r="A870" s="61"/>
      <c r="B870" s="11"/>
      <c r="C870" s="11"/>
      <c r="D870" s="11"/>
      <c r="E870" s="11"/>
      <c r="F870" s="11"/>
      <c r="G870" s="11"/>
      <c r="H870" s="98"/>
      <c r="I870" s="24"/>
    </row>
    <row r="871" spans="1:9">
      <c r="A871" s="62"/>
      <c r="B871" s="13"/>
      <c r="C871" s="13"/>
      <c r="D871" s="13"/>
      <c r="E871" s="13"/>
      <c r="F871" s="13"/>
      <c r="G871" s="13"/>
      <c r="H871" s="97"/>
      <c r="I871" s="26"/>
    </row>
    <row r="872" spans="1:9">
      <c r="A872" s="62"/>
      <c r="B872" s="13"/>
      <c r="C872" s="13"/>
      <c r="D872" s="13"/>
      <c r="E872" s="13"/>
      <c r="F872" s="13"/>
      <c r="G872" s="13"/>
      <c r="H872" s="97"/>
      <c r="I872" s="26"/>
    </row>
    <row r="873" spans="1:9">
      <c r="A873" s="12"/>
      <c r="B873" s="13"/>
      <c r="C873" s="13"/>
      <c r="D873" s="13"/>
      <c r="E873" s="108"/>
      <c r="F873" s="63"/>
      <c r="G873" s="63"/>
      <c r="H873" s="9"/>
      <c r="I873" s="26"/>
    </row>
    <row r="874" spans="1:9">
      <c r="A874" s="12"/>
      <c r="B874" s="13"/>
      <c r="C874" s="13"/>
      <c r="D874" s="13"/>
      <c r="E874" s="9"/>
      <c r="F874" s="9"/>
      <c r="G874" s="9"/>
      <c r="H874" s="9"/>
      <c r="I874" s="26"/>
    </row>
    <row r="875" spans="1:9">
      <c r="A875" s="12"/>
      <c r="B875" s="13"/>
      <c r="C875" s="13"/>
      <c r="D875" s="13"/>
      <c r="E875" s="9"/>
      <c r="F875" s="9"/>
      <c r="G875" s="9"/>
      <c r="H875" s="9"/>
      <c r="I875" s="26"/>
    </row>
    <row r="876" spans="1:9">
      <c r="A876" s="12"/>
      <c r="B876" s="13"/>
      <c r="C876" s="13"/>
      <c r="D876" s="13"/>
      <c r="E876" s="9"/>
      <c r="F876" s="9"/>
      <c r="G876" s="9"/>
      <c r="H876" s="9"/>
      <c r="I876" s="26"/>
    </row>
    <row r="877" spans="1:9">
      <c r="A877" s="25"/>
      <c r="B877" s="9"/>
      <c r="C877" s="9"/>
      <c r="D877" s="9"/>
      <c r="E877" s="9"/>
      <c r="F877" s="9"/>
      <c r="G877" s="9"/>
      <c r="H877" s="9"/>
      <c r="I877" s="26"/>
    </row>
    <row r="878" spans="1:9">
      <c r="A878" s="64"/>
      <c r="B878" s="13"/>
      <c r="C878" s="13"/>
      <c r="D878" s="13"/>
      <c r="E878" s="9"/>
      <c r="F878" s="9"/>
      <c r="G878" s="9"/>
      <c r="H878" s="9"/>
      <c r="I878" s="26"/>
    </row>
    <row r="879" spans="1:9">
      <c r="A879" s="12"/>
      <c r="B879" s="13"/>
      <c r="C879" s="13"/>
      <c r="D879" s="13"/>
      <c r="E879" s="9"/>
      <c r="F879" s="9"/>
      <c r="G879" s="9"/>
      <c r="H879" s="9"/>
      <c r="I879" s="26"/>
    </row>
    <row r="880" spans="1:9">
      <c r="A880" s="12"/>
      <c r="B880" s="13"/>
      <c r="C880" s="13"/>
      <c r="D880" s="13"/>
      <c r="E880" s="9"/>
      <c r="F880" s="9"/>
      <c r="G880" s="9"/>
      <c r="H880" s="9"/>
      <c r="I880" s="26"/>
    </row>
    <row r="881" spans="1:9">
      <c r="A881" s="12"/>
      <c r="B881" s="13"/>
      <c r="C881" s="13"/>
      <c r="D881" s="13"/>
      <c r="E881" s="9"/>
      <c r="F881" s="9"/>
      <c r="G881" s="9"/>
      <c r="H881" s="9"/>
      <c r="I881" s="26"/>
    </row>
    <row r="882" spans="1:9">
      <c r="A882" s="12"/>
      <c r="B882" s="9"/>
      <c r="C882" s="9"/>
      <c r="D882" s="9"/>
      <c r="E882" s="9"/>
      <c r="F882" s="9"/>
      <c r="G882" s="9"/>
      <c r="H882" s="9"/>
      <c r="I882" s="26"/>
    </row>
    <row r="883" spans="1:9">
      <c r="A883" s="12"/>
      <c r="B883" s="9"/>
      <c r="C883" s="9"/>
      <c r="D883" s="9"/>
      <c r="E883" s="9"/>
      <c r="F883" s="9"/>
      <c r="G883" s="9"/>
      <c r="H883" s="9"/>
      <c r="I883" s="26"/>
    </row>
    <row r="884" spans="1:9">
      <c r="A884" s="12"/>
      <c r="B884" s="9"/>
      <c r="C884" s="9"/>
      <c r="D884" s="9"/>
      <c r="E884" s="9"/>
      <c r="F884" s="9"/>
      <c r="G884" s="9"/>
      <c r="H884" s="9"/>
      <c r="I884" s="26"/>
    </row>
    <row r="885" spans="1:9">
      <c r="A885" s="12"/>
      <c r="B885" s="9"/>
      <c r="C885" s="9"/>
      <c r="D885" s="9"/>
      <c r="E885" s="9"/>
      <c r="F885" s="9"/>
      <c r="G885" s="9"/>
      <c r="H885" s="9"/>
      <c r="I885" s="26"/>
    </row>
    <row r="886" spans="1:9">
      <c r="A886" s="12"/>
      <c r="B886" s="9"/>
      <c r="C886" s="9"/>
      <c r="D886" s="9"/>
      <c r="E886" s="9"/>
      <c r="F886" s="9"/>
      <c r="G886" s="9"/>
      <c r="H886" s="9"/>
      <c r="I886" s="26"/>
    </row>
    <row r="887" spans="1:9">
      <c r="A887" s="12"/>
      <c r="B887" s="108"/>
      <c r="C887" s="13"/>
      <c r="D887" s="13"/>
      <c r="E887" s="13"/>
      <c r="F887" s="13"/>
      <c r="G887" s="13"/>
      <c r="H887" s="9"/>
      <c r="I887" s="26"/>
    </row>
    <row r="888" spans="1:9" ht="14.25">
      <c r="A888" s="25"/>
      <c r="B888" s="65"/>
      <c r="C888" s="66"/>
      <c r="D888" s="67"/>
      <c r="E888" s="68"/>
      <c r="F888" s="68"/>
      <c r="G888" s="67"/>
      <c r="H888" s="9"/>
      <c r="I888" s="26"/>
    </row>
    <row r="889" spans="1:9" ht="15" thickBot="1">
      <c r="A889" s="27"/>
      <c r="B889" s="14"/>
      <c r="C889" s="69"/>
      <c r="D889" s="70"/>
      <c r="E889" s="71"/>
      <c r="F889" s="71"/>
      <c r="G889" s="70"/>
      <c r="H889" s="28"/>
      <c r="I889" s="29"/>
    </row>
    <row r="890" spans="1:9" ht="26.25" customHeight="1">
      <c r="A890" s="266" t="s">
        <v>15</v>
      </c>
      <c r="B890" s="267"/>
      <c r="C890" s="267"/>
      <c r="D890" s="268"/>
      <c r="E890" s="269" t="s">
        <v>13</v>
      </c>
      <c r="F890" s="270"/>
      <c r="G890" s="311" t="s">
        <v>99</v>
      </c>
      <c r="H890" s="312"/>
      <c r="I890" s="313"/>
    </row>
    <row r="891" spans="1:9">
      <c r="A891" s="298" t="s">
        <v>167</v>
      </c>
      <c r="B891" s="299"/>
      <c r="C891" s="299"/>
      <c r="D891" s="300"/>
      <c r="E891" s="277" t="s">
        <v>12</v>
      </c>
      <c r="F891" s="278"/>
      <c r="G891" s="283" t="s">
        <v>10</v>
      </c>
      <c r="H891" s="283"/>
      <c r="I891" s="284"/>
    </row>
    <row r="892" spans="1:9">
      <c r="A892" s="301"/>
      <c r="B892" s="302"/>
      <c r="C892" s="302"/>
      <c r="D892" s="303"/>
      <c r="E892" s="277" t="s">
        <v>11</v>
      </c>
      <c r="F892" s="278"/>
      <c r="G892" s="283" t="s">
        <v>7</v>
      </c>
      <c r="H892" s="283"/>
      <c r="I892" s="284"/>
    </row>
    <row r="893" spans="1:9" ht="13.5" thickBot="1">
      <c r="A893" s="301"/>
      <c r="B893" s="302"/>
      <c r="C893" s="302"/>
      <c r="D893" s="303"/>
      <c r="E893" s="16" t="s">
        <v>14</v>
      </c>
      <c r="F893" s="283" t="s">
        <v>8</v>
      </c>
      <c r="G893" s="283"/>
      <c r="H893" s="344"/>
      <c r="I893" s="345"/>
    </row>
    <row r="894" spans="1:9" ht="24">
      <c r="A894" s="301"/>
      <c r="B894" s="302"/>
      <c r="C894" s="302"/>
      <c r="D894" s="303"/>
      <c r="E894" s="17" t="s">
        <v>9</v>
      </c>
      <c r="F894" s="258" t="s">
        <v>168</v>
      </c>
      <c r="G894" s="297"/>
      <c r="H894" s="99" t="s">
        <v>32</v>
      </c>
      <c r="I894" s="121" t="s">
        <v>300</v>
      </c>
    </row>
    <row r="895" spans="1:9" ht="13.5" thickBot="1">
      <c r="A895" s="304"/>
      <c r="B895" s="305"/>
      <c r="C895" s="305"/>
      <c r="D895" s="306"/>
      <c r="E895" s="346"/>
      <c r="F895" s="347"/>
      <c r="G895" s="348"/>
      <c r="H895" s="51" t="s">
        <v>81</v>
      </c>
      <c r="I895" s="128">
        <v>31</v>
      </c>
    </row>
    <row r="903" spans="1:9" ht="13.5" thickBot="1"/>
    <row r="904" spans="1:9" ht="18">
      <c r="A904" s="241"/>
      <c r="B904" s="243" t="s">
        <v>4</v>
      </c>
      <c r="C904" s="243"/>
      <c r="D904" s="243"/>
      <c r="E904" s="243"/>
      <c r="F904" s="243"/>
      <c r="G904" s="243"/>
      <c r="H904" s="243"/>
      <c r="I904" s="244"/>
    </row>
    <row r="905" spans="1:9" ht="18.75" thickBot="1">
      <c r="A905" s="242"/>
      <c r="B905" s="245" t="s">
        <v>5</v>
      </c>
      <c r="C905" s="245"/>
      <c r="D905" s="245"/>
      <c r="E905" s="245"/>
      <c r="F905" s="245"/>
      <c r="G905" s="245"/>
      <c r="H905" s="245"/>
      <c r="I905" s="246"/>
    </row>
    <row r="906" spans="1:9" ht="13.5" thickBot="1">
      <c r="A906" s="330"/>
      <c r="B906" s="331"/>
      <c r="C906" s="331"/>
      <c r="D906" s="331"/>
      <c r="E906" s="331"/>
      <c r="F906" s="331"/>
      <c r="G906" s="331"/>
      <c r="H906" s="331"/>
      <c r="I906" s="331"/>
    </row>
    <row r="907" spans="1:9" ht="18.75" thickBot="1">
      <c r="A907" s="316" t="s">
        <v>158</v>
      </c>
      <c r="B907" s="317"/>
      <c r="C907" s="130" t="s">
        <v>302</v>
      </c>
      <c r="D907" s="250" t="s">
        <v>164</v>
      </c>
      <c r="E907" s="250"/>
      <c r="F907" s="250"/>
      <c r="G907" s="250"/>
      <c r="H907" s="250"/>
      <c r="I907" s="251"/>
    </row>
    <row r="908" spans="1:9" ht="18.75" thickBot="1">
      <c r="A908" s="318"/>
      <c r="B908" s="318"/>
      <c r="C908" s="318"/>
      <c r="D908" s="318"/>
      <c r="E908" s="318"/>
      <c r="F908" s="318"/>
      <c r="G908" s="318"/>
      <c r="H908" s="318"/>
      <c r="I908" s="318"/>
    </row>
    <row r="909" spans="1:9" ht="15.75" thickBot="1">
      <c r="A909" s="253" t="s">
        <v>77</v>
      </c>
      <c r="B909" s="254"/>
      <c r="C909" s="254"/>
      <c r="D909" s="254"/>
      <c r="E909" s="254"/>
      <c r="F909" s="254"/>
      <c r="G909" s="254"/>
      <c r="H909" s="254"/>
      <c r="I909" s="255"/>
    </row>
    <row r="910" spans="1:9">
      <c r="A910" s="36" t="s">
        <v>33</v>
      </c>
      <c r="B910" s="37" t="s">
        <v>34</v>
      </c>
      <c r="C910" s="37" t="s">
        <v>78</v>
      </c>
      <c r="D910" s="319" t="s">
        <v>79</v>
      </c>
      <c r="E910" s="320"/>
      <c r="F910" s="320"/>
      <c r="G910" s="320"/>
      <c r="H910" s="320"/>
      <c r="I910" s="321"/>
    </row>
    <row r="911" spans="1:9">
      <c r="A911" s="38" t="s">
        <v>35</v>
      </c>
      <c r="B911" s="39" t="s">
        <v>159</v>
      </c>
      <c r="C911" s="39">
        <v>3</v>
      </c>
      <c r="D911" s="322" t="s">
        <v>301</v>
      </c>
      <c r="E911" s="323"/>
      <c r="F911" s="323"/>
      <c r="G911" s="323"/>
      <c r="H911" s="323"/>
      <c r="I911" s="324"/>
    </row>
    <row r="912" spans="1:9" ht="24.75" thickBot="1">
      <c r="A912" s="40" t="s">
        <v>36</v>
      </c>
      <c r="B912" s="41">
        <v>40.6</v>
      </c>
      <c r="C912" s="42" t="s">
        <v>37</v>
      </c>
      <c r="D912" s="41">
        <v>1</v>
      </c>
      <c r="E912" s="43" t="s">
        <v>38</v>
      </c>
      <c r="F912" s="41">
        <v>1</v>
      </c>
      <c r="G912" s="42" t="s">
        <v>39</v>
      </c>
      <c r="H912" s="41">
        <v>2.8</v>
      </c>
      <c r="I912" s="7"/>
    </row>
    <row r="913" spans="1:9" ht="34.5" thickBot="1">
      <c r="A913" s="90" t="s">
        <v>40</v>
      </c>
      <c r="B913" s="83" t="s">
        <v>41</v>
      </c>
      <c r="C913" s="134" t="s">
        <v>42</v>
      </c>
      <c r="D913" s="89" t="s">
        <v>43</v>
      </c>
      <c r="E913" s="325" t="s">
        <v>44</v>
      </c>
      <c r="F913" s="326"/>
      <c r="G913" s="326"/>
      <c r="H913" s="326"/>
      <c r="I913" s="327"/>
    </row>
    <row r="914" spans="1:9" ht="15.75">
      <c r="A914" s="76" t="s">
        <v>45</v>
      </c>
      <c r="B914" s="157" t="s">
        <v>52</v>
      </c>
      <c r="C914" s="179"/>
      <c r="D914" s="88"/>
      <c r="E914" s="85" t="s">
        <v>47</v>
      </c>
      <c r="F914" s="78" t="s">
        <v>48</v>
      </c>
      <c r="G914" s="86" t="s">
        <v>49</v>
      </c>
      <c r="H914" s="78"/>
      <c r="I914" s="8"/>
    </row>
    <row r="915" spans="1:9" ht="15.75">
      <c r="A915" s="44" t="s">
        <v>50</v>
      </c>
      <c r="B915" s="46" t="s">
        <v>46</v>
      </c>
      <c r="C915" s="1"/>
      <c r="D915" s="45"/>
      <c r="E915" s="47" t="s">
        <v>88</v>
      </c>
      <c r="F915" s="123" t="s">
        <v>98</v>
      </c>
      <c r="G915" s="123" t="s">
        <v>246</v>
      </c>
      <c r="H915" s="122"/>
      <c r="I915" s="5"/>
    </row>
    <row r="916" spans="1:9" ht="13.5" thickBot="1">
      <c r="A916" s="168" t="s">
        <v>51</v>
      </c>
      <c r="B916" s="118" t="s">
        <v>52</v>
      </c>
      <c r="C916" s="166"/>
      <c r="D916" s="73"/>
      <c r="E916" s="170" t="s">
        <v>84</v>
      </c>
      <c r="F916" s="125" t="s">
        <v>84</v>
      </c>
      <c r="G916" s="125" t="s">
        <v>210</v>
      </c>
      <c r="H916" s="167"/>
      <c r="I916" s="173"/>
    </row>
    <row r="917" spans="1:9" ht="13.5" thickBot="1">
      <c r="A917" s="165" t="s">
        <v>53</v>
      </c>
      <c r="B917" s="81" t="s">
        <v>54</v>
      </c>
      <c r="C917" s="81" t="s">
        <v>55</v>
      </c>
      <c r="D917" s="174" t="s">
        <v>215</v>
      </c>
      <c r="E917" s="171" t="s">
        <v>223</v>
      </c>
      <c r="F917" s="81" t="s">
        <v>149</v>
      </c>
      <c r="G917" s="82" t="s">
        <v>198</v>
      </c>
      <c r="H917" s="169"/>
      <c r="I917" s="175" t="s">
        <v>60</v>
      </c>
    </row>
    <row r="918" spans="1:9">
      <c r="A918" s="76" t="s">
        <v>26</v>
      </c>
      <c r="B918" s="162">
        <v>3</v>
      </c>
      <c r="C918" s="162">
        <v>13</v>
      </c>
      <c r="D918" s="2"/>
      <c r="E918" s="131">
        <v>1</v>
      </c>
      <c r="F918" s="162"/>
      <c r="G918" s="102"/>
      <c r="H918" s="163"/>
      <c r="I918" s="8"/>
    </row>
    <row r="919" spans="1:9">
      <c r="A919" s="44" t="s">
        <v>61</v>
      </c>
      <c r="B919" s="126" t="s">
        <v>174</v>
      </c>
      <c r="C919" s="126" t="s">
        <v>174</v>
      </c>
      <c r="D919" s="1"/>
      <c r="E919" s="132" t="s">
        <v>277</v>
      </c>
      <c r="F919" s="126"/>
      <c r="G919" s="126"/>
      <c r="H919" s="123"/>
      <c r="I919" s="5"/>
    </row>
    <row r="920" spans="1:9" ht="13.5" thickBot="1">
      <c r="A920" s="52" t="s">
        <v>28</v>
      </c>
      <c r="B920" s="119" t="s">
        <v>175</v>
      </c>
      <c r="C920" s="119" t="s">
        <v>175</v>
      </c>
      <c r="D920" s="1"/>
      <c r="E920" s="172" t="s">
        <v>175</v>
      </c>
      <c r="F920" s="119"/>
      <c r="G920" s="119"/>
      <c r="H920" s="127"/>
      <c r="I920" s="7"/>
    </row>
    <row r="921" spans="1:9" ht="13.5" thickBot="1">
      <c r="A921" s="93" t="s">
        <v>80</v>
      </c>
      <c r="B921" s="82" t="s">
        <v>62</v>
      </c>
      <c r="C921" s="82" t="s">
        <v>63</v>
      </c>
      <c r="D921" s="349" t="s">
        <v>64</v>
      </c>
      <c r="E921" s="329"/>
      <c r="F921" s="82" t="s">
        <v>65</v>
      </c>
      <c r="G921" s="82" t="s">
        <v>59</v>
      </c>
      <c r="H921" s="95"/>
      <c r="I921" s="96"/>
    </row>
    <row r="922" spans="1:9">
      <c r="A922" s="91" t="s">
        <v>26</v>
      </c>
      <c r="B922" s="103">
        <v>1</v>
      </c>
      <c r="C922" s="103">
        <v>2</v>
      </c>
      <c r="D922" s="332">
        <v>4</v>
      </c>
      <c r="E922" s="333"/>
      <c r="F922" s="102">
        <v>3</v>
      </c>
      <c r="G922" s="102"/>
      <c r="H922" s="2"/>
      <c r="I922" s="2"/>
    </row>
    <row r="923" spans="1:9">
      <c r="A923" s="54" t="s">
        <v>66</v>
      </c>
      <c r="B923" s="126" t="s">
        <v>87</v>
      </c>
      <c r="C923" s="126" t="s">
        <v>161</v>
      </c>
      <c r="D923" s="334"/>
      <c r="E923" s="335"/>
      <c r="F923" s="126" t="s">
        <v>162</v>
      </c>
      <c r="G923" s="126"/>
      <c r="H923" s="1"/>
      <c r="I923" s="1"/>
    </row>
    <row r="924" spans="1:9">
      <c r="A924" s="55" t="s">
        <v>28</v>
      </c>
      <c r="B924" s="106" t="s">
        <v>175</v>
      </c>
      <c r="C924" s="126" t="s">
        <v>175</v>
      </c>
      <c r="D924" s="133" t="s">
        <v>67</v>
      </c>
      <c r="E924" s="133" t="s">
        <v>68</v>
      </c>
      <c r="F924" s="126" t="s">
        <v>84</v>
      </c>
      <c r="G924" s="126"/>
      <c r="H924" s="1"/>
      <c r="I924" s="1"/>
    </row>
    <row r="925" spans="1:9" ht="13.5" thickBot="1">
      <c r="A925" s="57"/>
      <c r="B925" s="58"/>
      <c r="C925" s="59"/>
      <c r="D925" s="107" t="s">
        <v>46</v>
      </c>
      <c r="E925" s="59"/>
      <c r="F925" s="60"/>
      <c r="G925" s="60"/>
      <c r="H925" s="73"/>
      <c r="I925" s="73"/>
    </row>
    <row r="926" spans="1:9">
      <c r="A926" s="336" t="s">
        <v>69</v>
      </c>
      <c r="B926" s="10" t="s">
        <v>70</v>
      </c>
      <c r="C926" s="10" t="s">
        <v>71</v>
      </c>
      <c r="D926" s="338" t="s">
        <v>72</v>
      </c>
      <c r="E926" s="10" t="s">
        <v>73</v>
      </c>
      <c r="F926" s="10" t="s">
        <v>74</v>
      </c>
      <c r="G926" s="3"/>
      <c r="H926" s="3"/>
      <c r="I926" s="4"/>
    </row>
    <row r="927" spans="1:9" ht="13.5" thickBot="1">
      <c r="A927" s="337"/>
      <c r="B927" s="101"/>
      <c r="C927" s="180" t="s">
        <v>46</v>
      </c>
      <c r="D927" s="339"/>
      <c r="E927" s="101" t="s">
        <v>52</v>
      </c>
      <c r="F927" s="6"/>
      <c r="G927" s="6"/>
      <c r="H927" s="6"/>
      <c r="I927" s="7"/>
    </row>
    <row r="928" spans="1:9" ht="13.5" thickBot="1">
      <c r="A928" s="340"/>
      <c r="B928" s="340"/>
      <c r="C928" s="340"/>
      <c r="D928" s="340"/>
      <c r="E928" s="340"/>
      <c r="F928" s="340"/>
      <c r="G928" s="340"/>
      <c r="H928" s="340"/>
      <c r="I928" s="340"/>
    </row>
    <row r="929" spans="1:9" ht="13.5" thickBot="1">
      <c r="A929" s="341" t="s">
        <v>75</v>
      </c>
      <c r="B929" s="342"/>
      <c r="C929" s="342"/>
      <c r="D929" s="342"/>
      <c r="E929" s="342"/>
      <c r="F929" s="342"/>
      <c r="G929" s="342"/>
      <c r="H929" s="342"/>
      <c r="I929" s="343"/>
    </row>
    <row r="930" spans="1:9">
      <c r="A930" s="61"/>
      <c r="B930" s="11"/>
      <c r="C930" s="11"/>
      <c r="D930" s="11"/>
      <c r="E930" s="11"/>
      <c r="F930" s="11"/>
      <c r="G930" s="11"/>
      <c r="H930" s="98"/>
      <c r="I930" s="24"/>
    </row>
    <row r="931" spans="1:9">
      <c r="A931" s="62"/>
      <c r="B931" s="13"/>
      <c r="C931" s="13"/>
      <c r="D931" s="13"/>
      <c r="E931" s="13"/>
      <c r="F931" s="13"/>
      <c r="G931" s="13"/>
      <c r="H931" s="97"/>
      <c r="I931" s="26"/>
    </row>
    <row r="932" spans="1:9">
      <c r="A932" s="62"/>
      <c r="B932" s="13"/>
      <c r="C932" s="13"/>
      <c r="D932" s="13"/>
      <c r="E932" s="13"/>
      <c r="F932" s="13"/>
      <c r="G932" s="13"/>
      <c r="H932" s="97"/>
      <c r="I932" s="26"/>
    </row>
    <row r="933" spans="1:9">
      <c r="A933" s="12"/>
      <c r="B933" s="13"/>
      <c r="C933" s="13"/>
      <c r="D933" s="13"/>
      <c r="E933" s="108"/>
      <c r="F933" s="63"/>
      <c r="G933" s="63"/>
      <c r="H933" s="9"/>
      <c r="I933" s="26"/>
    </row>
    <row r="934" spans="1:9">
      <c r="A934" s="12"/>
      <c r="B934" s="13"/>
      <c r="C934" s="13"/>
      <c r="D934" s="13"/>
      <c r="E934" s="9"/>
      <c r="F934" s="9"/>
      <c r="G934" s="9"/>
      <c r="H934" s="9"/>
      <c r="I934" s="26"/>
    </row>
    <row r="935" spans="1:9">
      <c r="A935" s="12"/>
      <c r="B935" s="13"/>
      <c r="C935" s="13"/>
      <c r="D935" s="13"/>
      <c r="E935" s="9"/>
      <c r="F935" s="9"/>
      <c r="G935" s="9"/>
      <c r="H935" s="9"/>
      <c r="I935" s="26"/>
    </row>
    <row r="936" spans="1:9">
      <c r="A936" s="12"/>
      <c r="B936" s="13"/>
      <c r="C936" s="13"/>
      <c r="D936" s="13"/>
      <c r="E936" s="9"/>
      <c r="F936" s="9"/>
      <c r="G936" s="9"/>
      <c r="H936" s="9"/>
      <c r="I936" s="26"/>
    </row>
    <row r="937" spans="1:9">
      <c r="A937" s="25"/>
      <c r="B937" s="9"/>
      <c r="C937" s="9"/>
      <c r="D937" s="9"/>
      <c r="E937" s="9"/>
      <c r="F937" s="9"/>
      <c r="G937" s="9"/>
      <c r="H937" s="9"/>
      <c r="I937" s="26"/>
    </row>
    <row r="938" spans="1:9">
      <c r="A938" s="64"/>
      <c r="B938" s="13"/>
      <c r="C938" s="13"/>
      <c r="D938" s="13"/>
      <c r="E938" s="9"/>
      <c r="F938" s="9"/>
      <c r="G938" s="9"/>
      <c r="H938" s="9"/>
      <c r="I938" s="26"/>
    </row>
    <row r="939" spans="1:9">
      <c r="A939" s="12"/>
      <c r="B939" s="13"/>
      <c r="C939" s="13"/>
      <c r="D939" s="13"/>
      <c r="E939" s="9"/>
      <c r="F939" s="9"/>
      <c r="G939" s="9"/>
      <c r="H939" s="9"/>
      <c r="I939" s="26"/>
    </row>
    <row r="940" spans="1:9">
      <c r="A940" s="12"/>
      <c r="B940" s="13"/>
      <c r="C940" s="13"/>
      <c r="D940" s="13"/>
      <c r="E940" s="9"/>
      <c r="F940" s="9"/>
      <c r="G940" s="9"/>
      <c r="H940" s="9"/>
      <c r="I940" s="26"/>
    </row>
    <row r="941" spans="1:9">
      <c r="A941" s="12"/>
      <c r="B941" s="13"/>
      <c r="C941" s="13"/>
      <c r="D941" s="13"/>
      <c r="E941" s="9"/>
      <c r="F941" s="9"/>
      <c r="G941" s="9"/>
      <c r="H941" s="9"/>
      <c r="I941" s="26"/>
    </row>
    <row r="942" spans="1:9">
      <c r="A942" s="12"/>
      <c r="B942" s="9"/>
      <c r="C942" s="9"/>
      <c r="D942" s="9"/>
      <c r="E942" s="9"/>
      <c r="F942" s="9"/>
      <c r="G942" s="9"/>
      <c r="H942" s="9"/>
      <c r="I942" s="26"/>
    </row>
    <row r="943" spans="1:9">
      <c r="A943" s="12"/>
      <c r="B943" s="9"/>
      <c r="C943" s="9"/>
      <c r="D943" s="9"/>
      <c r="E943" s="9"/>
      <c r="F943" s="9"/>
      <c r="G943" s="9"/>
      <c r="H943" s="9"/>
      <c r="I943" s="26"/>
    </row>
    <row r="944" spans="1:9">
      <c r="A944" s="12"/>
      <c r="B944" s="9"/>
      <c r="C944" s="9"/>
      <c r="D944" s="9"/>
      <c r="E944" s="9"/>
      <c r="F944" s="9"/>
      <c r="G944" s="9"/>
      <c r="H944" s="9"/>
      <c r="I944" s="26"/>
    </row>
    <row r="945" spans="1:9">
      <c r="A945" s="12"/>
      <c r="B945" s="9"/>
      <c r="C945" s="9"/>
      <c r="D945" s="9"/>
      <c r="E945" s="9"/>
      <c r="F945" s="9"/>
      <c r="G945" s="9"/>
      <c r="H945" s="9"/>
      <c r="I945" s="26"/>
    </row>
    <row r="946" spans="1:9">
      <c r="A946" s="12"/>
      <c r="B946" s="9"/>
      <c r="C946" s="9"/>
      <c r="D946" s="9"/>
      <c r="E946" s="9"/>
      <c r="F946" s="9"/>
      <c r="G946" s="9"/>
      <c r="H946" s="9"/>
      <c r="I946" s="26"/>
    </row>
    <row r="947" spans="1:9">
      <c r="A947" s="12"/>
      <c r="B947" s="108"/>
      <c r="C947" s="13"/>
      <c r="D947" s="13"/>
      <c r="E947" s="13"/>
      <c r="F947" s="13"/>
      <c r="G947" s="13"/>
      <c r="H947" s="9"/>
      <c r="I947" s="26"/>
    </row>
    <row r="948" spans="1:9" ht="14.25">
      <c r="A948" s="25"/>
      <c r="B948" s="65"/>
      <c r="C948" s="66"/>
      <c r="D948" s="67"/>
      <c r="E948" s="68"/>
      <c r="F948" s="68"/>
      <c r="G948" s="67"/>
      <c r="H948" s="9"/>
      <c r="I948" s="26"/>
    </row>
    <row r="949" spans="1:9" ht="15" thickBot="1">
      <c r="A949" s="27"/>
      <c r="B949" s="14"/>
      <c r="C949" s="69"/>
      <c r="D949" s="70"/>
      <c r="E949" s="71"/>
      <c r="F949" s="71"/>
      <c r="G949" s="70"/>
      <c r="H949" s="28"/>
      <c r="I949" s="29"/>
    </row>
    <row r="950" spans="1:9" ht="26.25" customHeight="1">
      <c r="A950" s="266" t="s">
        <v>15</v>
      </c>
      <c r="B950" s="267"/>
      <c r="C950" s="267"/>
      <c r="D950" s="268"/>
      <c r="E950" s="269" t="s">
        <v>13</v>
      </c>
      <c r="F950" s="270"/>
      <c r="G950" s="311" t="s">
        <v>99</v>
      </c>
      <c r="H950" s="312"/>
      <c r="I950" s="313"/>
    </row>
    <row r="951" spans="1:9">
      <c r="A951" s="298" t="s">
        <v>167</v>
      </c>
      <c r="B951" s="299"/>
      <c r="C951" s="299"/>
      <c r="D951" s="300"/>
      <c r="E951" s="277" t="s">
        <v>12</v>
      </c>
      <c r="F951" s="278"/>
      <c r="G951" s="283" t="s">
        <v>10</v>
      </c>
      <c r="H951" s="283"/>
      <c r="I951" s="284"/>
    </row>
    <row r="952" spans="1:9">
      <c r="A952" s="301"/>
      <c r="B952" s="302"/>
      <c r="C952" s="302"/>
      <c r="D952" s="303"/>
      <c r="E952" s="277" t="s">
        <v>11</v>
      </c>
      <c r="F952" s="278"/>
      <c r="G952" s="283" t="s">
        <v>7</v>
      </c>
      <c r="H952" s="283"/>
      <c r="I952" s="284"/>
    </row>
    <row r="953" spans="1:9" ht="13.5" thickBot="1">
      <c r="A953" s="301"/>
      <c r="B953" s="302"/>
      <c r="C953" s="302"/>
      <c r="D953" s="303"/>
      <c r="E953" s="16" t="s">
        <v>14</v>
      </c>
      <c r="F953" s="283" t="s">
        <v>8</v>
      </c>
      <c r="G953" s="283"/>
      <c r="H953" s="344"/>
      <c r="I953" s="345"/>
    </row>
    <row r="954" spans="1:9" ht="24">
      <c r="A954" s="301"/>
      <c r="B954" s="302"/>
      <c r="C954" s="302"/>
      <c r="D954" s="303"/>
      <c r="E954" s="17" t="s">
        <v>9</v>
      </c>
      <c r="F954" s="258" t="s">
        <v>168</v>
      </c>
      <c r="G954" s="297"/>
      <c r="H954" s="99" t="s">
        <v>32</v>
      </c>
      <c r="I954" s="121" t="s">
        <v>302</v>
      </c>
    </row>
    <row r="955" spans="1:9" ht="13.5" thickBot="1">
      <c r="A955" s="304"/>
      <c r="B955" s="305"/>
      <c r="C955" s="305"/>
      <c r="D955" s="306"/>
      <c r="E955" s="346"/>
      <c r="F955" s="347"/>
      <c r="G955" s="348"/>
      <c r="H955" s="51" t="s">
        <v>81</v>
      </c>
      <c r="I955" s="128">
        <v>32</v>
      </c>
    </row>
  </sheetData>
  <mergeCells count="464">
    <mergeCell ref="E955:G955"/>
    <mergeCell ref="A950:D950"/>
    <mergeCell ref="E950:F950"/>
    <mergeCell ref="G950:I950"/>
    <mergeCell ref="A951:D955"/>
    <mergeCell ref="E951:F951"/>
    <mergeCell ref="G951:I951"/>
    <mergeCell ref="E952:F952"/>
    <mergeCell ref="G952:I952"/>
    <mergeCell ref="F953:I953"/>
    <mergeCell ref="F954:G954"/>
    <mergeCell ref="D922:E922"/>
    <mergeCell ref="D923:E923"/>
    <mergeCell ref="A926:A927"/>
    <mergeCell ref="D926:D927"/>
    <mergeCell ref="A928:I928"/>
    <mergeCell ref="A929:I929"/>
    <mergeCell ref="A908:I908"/>
    <mergeCell ref="A909:I909"/>
    <mergeCell ref="D910:I910"/>
    <mergeCell ref="D911:I911"/>
    <mergeCell ref="E913:I913"/>
    <mergeCell ref="D921:E921"/>
    <mergeCell ref="E895:G895"/>
    <mergeCell ref="A904:A905"/>
    <mergeCell ref="B904:I904"/>
    <mergeCell ref="B905:I905"/>
    <mergeCell ref="A906:I906"/>
    <mergeCell ref="A907:B907"/>
    <mergeCell ref="D907:I907"/>
    <mergeCell ref="A890:D890"/>
    <mergeCell ref="E890:F890"/>
    <mergeCell ref="G890:I890"/>
    <mergeCell ref="A891:D895"/>
    <mergeCell ref="E891:F891"/>
    <mergeCell ref="G891:I891"/>
    <mergeCell ref="E892:F892"/>
    <mergeCell ref="G892:I892"/>
    <mergeCell ref="F893:I893"/>
    <mergeCell ref="F894:G894"/>
    <mergeCell ref="D862:E862"/>
    <mergeCell ref="D863:E863"/>
    <mergeCell ref="A866:A867"/>
    <mergeCell ref="D866:D867"/>
    <mergeCell ref="A868:I868"/>
    <mergeCell ref="A869:I869"/>
    <mergeCell ref="A848:I848"/>
    <mergeCell ref="A849:I849"/>
    <mergeCell ref="D850:I850"/>
    <mergeCell ref="D851:I851"/>
    <mergeCell ref="E853:I853"/>
    <mergeCell ref="D861:E861"/>
    <mergeCell ref="E834:G834"/>
    <mergeCell ref="A844:A845"/>
    <mergeCell ref="B844:I844"/>
    <mergeCell ref="B845:I845"/>
    <mergeCell ref="A846:I846"/>
    <mergeCell ref="A847:B847"/>
    <mergeCell ref="D847:I847"/>
    <mergeCell ref="A829:D829"/>
    <mergeCell ref="E829:F829"/>
    <mergeCell ref="G829:I829"/>
    <mergeCell ref="A830:D834"/>
    <mergeCell ref="E830:F830"/>
    <mergeCell ref="G830:I830"/>
    <mergeCell ref="E831:F831"/>
    <mergeCell ref="G831:I831"/>
    <mergeCell ref="F832:I832"/>
    <mergeCell ref="F833:G833"/>
    <mergeCell ref="D801:E801"/>
    <mergeCell ref="D802:E802"/>
    <mergeCell ref="A805:A806"/>
    <mergeCell ref="D805:D806"/>
    <mergeCell ref="A807:I807"/>
    <mergeCell ref="A808:I808"/>
    <mergeCell ref="A787:I787"/>
    <mergeCell ref="A788:I788"/>
    <mergeCell ref="D789:I789"/>
    <mergeCell ref="D790:I790"/>
    <mergeCell ref="E792:I792"/>
    <mergeCell ref="D800:E800"/>
    <mergeCell ref="E774:G774"/>
    <mergeCell ref="A783:A784"/>
    <mergeCell ref="B783:I783"/>
    <mergeCell ref="B784:I784"/>
    <mergeCell ref="A785:I785"/>
    <mergeCell ref="A786:B786"/>
    <mergeCell ref="D786:I786"/>
    <mergeCell ref="A769:D769"/>
    <mergeCell ref="E769:F769"/>
    <mergeCell ref="G769:I769"/>
    <mergeCell ref="A770:D774"/>
    <mergeCell ref="E770:F770"/>
    <mergeCell ref="G770:I770"/>
    <mergeCell ref="E771:F771"/>
    <mergeCell ref="G771:I771"/>
    <mergeCell ref="F772:I772"/>
    <mergeCell ref="F773:G773"/>
    <mergeCell ref="D741:E741"/>
    <mergeCell ref="D742:E742"/>
    <mergeCell ref="A745:A746"/>
    <mergeCell ref="D745:D746"/>
    <mergeCell ref="A747:I747"/>
    <mergeCell ref="A748:I748"/>
    <mergeCell ref="A727:I727"/>
    <mergeCell ref="A728:I728"/>
    <mergeCell ref="D729:I729"/>
    <mergeCell ref="D730:I730"/>
    <mergeCell ref="E732:I732"/>
    <mergeCell ref="D740:E740"/>
    <mergeCell ref="E714:G714"/>
    <mergeCell ref="A723:A724"/>
    <mergeCell ref="B723:I723"/>
    <mergeCell ref="B724:I724"/>
    <mergeCell ref="A725:I725"/>
    <mergeCell ref="A726:B726"/>
    <mergeCell ref="D726:I726"/>
    <mergeCell ref="A709:D709"/>
    <mergeCell ref="E709:F709"/>
    <mergeCell ref="G709:I709"/>
    <mergeCell ref="A710:D714"/>
    <mergeCell ref="E710:F710"/>
    <mergeCell ref="G710:I710"/>
    <mergeCell ref="E711:F711"/>
    <mergeCell ref="G711:I711"/>
    <mergeCell ref="F712:I712"/>
    <mergeCell ref="F713:G713"/>
    <mergeCell ref="D681:E681"/>
    <mergeCell ref="D682:E682"/>
    <mergeCell ref="A685:A686"/>
    <mergeCell ref="D685:D686"/>
    <mergeCell ref="A687:I687"/>
    <mergeCell ref="A688:I688"/>
    <mergeCell ref="A667:I667"/>
    <mergeCell ref="A668:I668"/>
    <mergeCell ref="D669:I669"/>
    <mergeCell ref="D670:I670"/>
    <mergeCell ref="E672:I672"/>
    <mergeCell ref="D680:E680"/>
    <mergeCell ref="E654:G654"/>
    <mergeCell ref="A663:A664"/>
    <mergeCell ref="B663:I663"/>
    <mergeCell ref="B664:I664"/>
    <mergeCell ref="A665:I665"/>
    <mergeCell ref="A666:B666"/>
    <mergeCell ref="D666:I666"/>
    <mergeCell ref="A649:D649"/>
    <mergeCell ref="E649:F649"/>
    <mergeCell ref="G649:I649"/>
    <mergeCell ref="A650:D654"/>
    <mergeCell ref="E650:F650"/>
    <mergeCell ref="G650:I650"/>
    <mergeCell ref="E651:F651"/>
    <mergeCell ref="G651:I651"/>
    <mergeCell ref="F652:I652"/>
    <mergeCell ref="F653:G653"/>
    <mergeCell ref="D621:E621"/>
    <mergeCell ref="D622:E622"/>
    <mergeCell ref="A625:A626"/>
    <mergeCell ref="D625:D626"/>
    <mergeCell ref="A627:I627"/>
    <mergeCell ref="A628:I628"/>
    <mergeCell ref="A607:I607"/>
    <mergeCell ref="A608:I608"/>
    <mergeCell ref="D609:I609"/>
    <mergeCell ref="D610:I610"/>
    <mergeCell ref="E612:I612"/>
    <mergeCell ref="D620:E620"/>
    <mergeCell ref="E595:G595"/>
    <mergeCell ref="A603:A604"/>
    <mergeCell ref="B603:I603"/>
    <mergeCell ref="B604:I604"/>
    <mergeCell ref="A605:I605"/>
    <mergeCell ref="A606:B606"/>
    <mergeCell ref="D606:I606"/>
    <mergeCell ref="A590:D590"/>
    <mergeCell ref="E590:F590"/>
    <mergeCell ref="G590:I590"/>
    <mergeCell ref="A591:D595"/>
    <mergeCell ref="E591:F591"/>
    <mergeCell ref="G591:I591"/>
    <mergeCell ref="E592:F592"/>
    <mergeCell ref="G592:I592"/>
    <mergeCell ref="F593:I593"/>
    <mergeCell ref="F594:G594"/>
    <mergeCell ref="D562:E562"/>
    <mergeCell ref="D563:E563"/>
    <mergeCell ref="A566:A567"/>
    <mergeCell ref="D566:D567"/>
    <mergeCell ref="A568:I568"/>
    <mergeCell ref="A569:I569"/>
    <mergeCell ref="A548:I548"/>
    <mergeCell ref="A549:I549"/>
    <mergeCell ref="D550:I550"/>
    <mergeCell ref="D551:I551"/>
    <mergeCell ref="E553:I553"/>
    <mergeCell ref="D561:E561"/>
    <mergeCell ref="A544:A545"/>
    <mergeCell ref="B544:I544"/>
    <mergeCell ref="B545:I545"/>
    <mergeCell ref="A546:I546"/>
    <mergeCell ref="A547:B547"/>
    <mergeCell ref="D547:I547"/>
    <mergeCell ref="A531:D535"/>
    <mergeCell ref="E531:F531"/>
    <mergeCell ref="G531:I531"/>
    <mergeCell ref="E532:F532"/>
    <mergeCell ref="G532:I532"/>
    <mergeCell ref="F533:I533"/>
    <mergeCell ref="F534:G534"/>
    <mergeCell ref="E535:G535"/>
    <mergeCell ref="D503:E503"/>
    <mergeCell ref="A506:A507"/>
    <mergeCell ref="D506:D507"/>
    <mergeCell ref="A508:I508"/>
    <mergeCell ref="A509:I509"/>
    <mergeCell ref="A530:D530"/>
    <mergeCell ref="E530:F530"/>
    <mergeCell ref="G530:I530"/>
    <mergeCell ref="A489:I489"/>
    <mergeCell ref="D490:I490"/>
    <mergeCell ref="D491:I491"/>
    <mergeCell ref="E493:I493"/>
    <mergeCell ref="D501:E501"/>
    <mergeCell ref="D502:E502"/>
    <mergeCell ref="A486:I486"/>
    <mergeCell ref="A487:B487"/>
    <mergeCell ref="D487:I487"/>
    <mergeCell ref="A470:D470"/>
    <mergeCell ref="E470:F470"/>
    <mergeCell ref="G470:I470"/>
    <mergeCell ref="A471:D475"/>
    <mergeCell ref="E471:F471"/>
    <mergeCell ref="G471:I471"/>
    <mergeCell ref="E472:F472"/>
    <mergeCell ref="G472:I472"/>
    <mergeCell ref="F473:I473"/>
    <mergeCell ref="F474:G474"/>
    <mergeCell ref="A428:I428"/>
    <mergeCell ref="A429:I429"/>
    <mergeCell ref="D430:I430"/>
    <mergeCell ref="D431:I431"/>
    <mergeCell ref="E433:I433"/>
    <mergeCell ref="D441:E441"/>
    <mergeCell ref="E475:G475"/>
    <mergeCell ref="A484:A485"/>
    <mergeCell ref="B484:I484"/>
    <mergeCell ref="B485:I485"/>
    <mergeCell ref="A424:A425"/>
    <mergeCell ref="B424:I424"/>
    <mergeCell ref="B425:I425"/>
    <mergeCell ref="A426:I426"/>
    <mergeCell ref="A427:B427"/>
    <mergeCell ref="D427:I427"/>
    <mergeCell ref="A488:I488"/>
    <mergeCell ref="E415:G415"/>
    <mergeCell ref="A410:D410"/>
    <mergeCell ref="E410:F410"/>
    <mergeCell ref="G410:I410"/>
    <mergeCell ref="A411:D415"/>
    <mergeCell ref="E411:F411"/>
    <mergeCell ref="G411:I411"/>
    <mergeCell ref="E412:F412"/>
    <mergeCell ref="G412:I412"/>
    <mergeCell ref="F413:I413"/>
    <mergeCell ref="F414:G414"/>
    <mergeCell ref="D442:E442"/>
    <mergeCell ref="D443:E443"/>
    <mergeCell ref="A446:A447"/>
    <mergeCell ref="D446:D447"/>
    <mergeCell ref="A448:I448"/>
    <mergeCell ref="A449:I449"/>
    <mergeCell ref="D382:E382"/>
    <mergeCell ref="D383:E383"/>
    <mergeCell ref="A386:A387"/>
    <mergeCell ref="D386:D387"/>
    <mergeCell ref="A388:I388"/>
    <mergeCell ref="A389:I389"/>
    <mergeCell ref="A368:I368"/>
    <mergeCell ref="A369:I369"/>
    <mergeCell ref="D370:I370"/>
    <mergeCell ref="D371:I371"/>
    <mergeCell ref="E373:I373"/>
    <mergeCell ref="D381:E381"/>
    <mergeCell ref="E354:G354"/>
    <mergeCell ref="A364:A365"/>
    <mergeCell ref="B364:I364"/>
    <mergeCell ref="B365:I365"/>
    <mergeCell ref="A366:I366"/>
    <mergeCell ref="A367:B367"/>
    <mergeCell ref="D367:I367"/>
    <mergeCell ref="A349:D349"/>
    <mergeCell ref="E349:F349"/>
    <mergeCell ref="G349:I349"/>
    <mergeCell ref="A350:D354"/>
    <mergeCell ref="E350:F350"/>
    <mergeCell ref="G350:I350"/>
    <mergeCell ref="E351:F351"/>
    <mergeCell ref="G351:I351"/>
    <mergeCell ref="F352:I352"/>
    <mergeCell ref="F353:G353"/>
    <mergeCell ref="D321:E321"/>
    <mergeCell ref="D322:E322"/>
    <mergeCell ref="A325:A326"/>
    <mergeCell ref="D325:D326"/>
    <mergeCell ref="A327:I327"/>
    <mergeCell ref="A328:I328"/>
    <mergeCell ref="A307:I307"/>
    <mergeCell ref="A308:I308"/>
    <mergeCell ref="D309:I309"/>
    <mergeCell ref="D310:I310"/>
    <mergeCell ref="E312:I312"/>
    <mergeCell ref="D320:E320"/>
    <mergeCell ref="E294:G294"/>
    <mergeCell ref="A303:A304"/>
    <mergeCell ref="B303:I303"/>
    <mergeCell ref="B304:I304"/>
    <mergeCell ref="A305:I305"/>
    <mergeCell ref="A306:B306"/>
    <mergeCell ref="D306:I306"/>
    <mergeCell ref="A289:D289"/>
    <mergeCell ref="E289:F289"/>
    <mergeCell ref="G289:I289"/>
    <mergeCell ref="A290:D294"/>
    <mergeCell ref="E290:F290"/>
    <mergeCell ref="G290:I290"/>
    <mergeCell ref="E291:F291"/>
    <mergeCell ref="G291:I291"/>
    <mergeCell ref="F292:I292"/>
    <mergeCell ref="F293:G293"/>
    <mergeCell ref="D261:E261"/>
    <mergeCell ref="D262:E262"/>
    <mergeCell ref="A265:A266"/>
    <mergeCell ref="D265:D266"/>
    <mergeCell ref="A267:I267"/>
    <mergeCell ref="A268:I268"/>
    <mergeCell ref="A247:I247"/>
    <mergeCell ref="A248:I248"/>
    <mergeCell ref="D249:I249"/>
    <mergeCell ref="D250:I250"/>
    <mergeCell ref="E252:I252"/>
    <mergeCell ref="D260:E260"/>
    <mergeCell ref="E233:G233"/>
    <mergeCell ref="A243:A244"/>
    <mergeCell ref="B243:I243"/>
    <mergeCell ref="B244:I244"/>
    <mergeCell ref="A245:I245"/>
    <mergeCell ref="A246:B246"/>
    <mergeCell ref="D246:I246"/>
    <mergeCell ref="A228:D228"/>
    <mergeCell ref="E228:F228"/>
    <mergeCell ref="G228:I228"/>
    <mergeCell ref="A229:D233"/>
    <mergeCell ref="E229:F229"/>
    <mergeCell ref="G229:I229"/>
    <mergeCell ref="E230:F230"/>
    <mergeCell ref="G230:I230"/>
    <mergeCell ref="F231:I231"/>
    <mergeCell ref="F232:G232"/>
    <mergeCell ref="D200:E200"/>
    <mergeCell ref="D201:E201"/>
    <mergeCell ref="A204:A205"/>
    <mergeCell ref="D204:D205"/>
    <mergeCell ref="A206:I206"/>
    <mergeCell ref="A207:I207"/>
    <mergeCell ref="A186:I186"/>
    <mergeCell ref="A187:I187"/>
    <mergeCell ref="D188:I188"/>
    <mergeCell ref="D189:I189"/>
    <mergeCell ref="E191:I191"/>
    <mergeCell ref="D199:E199"/>
    <mergeCell ref="E173:G173"/>
    <mergeCell ref="A182:A183"/>
    <mergeCell ref="B182:I182"/>
    <mergeCell ref="B183:I183"/>
    <mergeCell ref="A184:I184"/>
    <mergeCell ref="A185:B185"/>
    <mergeCell ref="D185:I185"/>
    <mergeCell ref="A168:D168"/>
    <mergeCell ref="E168:F168"/>
    <mergeCell ref="G168:I168"/>
    <mergeCell ref="A169:D173"/>
    <mergeCell ref="E169:F169"/>
    <mergeCell ref="G169:I169"/>
    <mergeCell ref="E170:F170"/>
    <mergeCell ref="G170:I170"/>
    <mergeCell ref="F171:I171"/>
    <mergeCell ref="F172:G172"/>
    <mergeCell ref="D140:E140"/>
    <mergeCell ref="D141:E141"/>
    <mergeCell ref="A144:A145"/>
    <mergeCell ref="D144:D145"/>
    <mergeCell ref="A146:I146"/>
    <mergeCell ref="A147:I147"/>
    <mergeCell ref="A126:I126"/>
    <mergeCell ref="A127:I127"/>
    <mergeCell ref="D128:I128"/>
    <mergeCell ref="D129:I129"/>
    <mergeCell ref="E131:I131"/>
    <mergeCell ref="D139:E139"/>
    <mergeCell ref="E113:G113"/>
    <mergeCell ref="A122:A123"/>
    <mergeCell ref="B122:I122"/>
    <mergeCell ref="B123:I123"/>
    <mergeCell ref="A124:I124"/>
    <mergeCell ref="A125:B125"/>
    <mergeCell ref="D125:I125"/>
    <mergeCell ref="A108:D108"/>
    <mergeCell ref="E108:F108"/>
    <mergeCell ref="G108:I108"/>
    <mergeCell ref="A109:D113"/>
    <mergeCell ref="E109:F109"/>
    <mergeCell ref="G109:I109"/>
    <mergeCell ref="E110:F110"/>
    <mergeCell ref="G110:I110"/>
    <mergeCell ref="F111:I111"/>
    <mergeCell ref="F112:G112"/>
    <mergeCell ref="D80:E80"/>
    <mergeCell ref="D81:E81"/>
    <mergeCell ref="A84:A85"/>
    <mergeCell ref="D84:D85"/>
    <mergeCell ref="A86:I86"/>
    <mergeCell ref="A87:I87"/>
    <mergeCell ref="A66:I66"/>
    <mergeCell ref="A67:I67"/>
    <mergeCell ref="D68:I68"/>
    <mergeCell ref="D69:I69"/>
    <mergeCell ref="E71:I71"/>
    <mergeCell ref="D79:E79"/>
    <mergeCell ref="A62:A63"/>
    <mergeCell ref="B62:I62"/>
    <mergeCell ref="B63:I63"/>
    <mergeCell ref="A64:I64"/>
    <mergeCell ref="A65:B65"/>
    <mergeCell ref="D65:I65"/>
    <mergeCell ref="A2:A3"/>
    <mergeCell ref="B2:I2"/>
    <mergeCell ref="B3:I3"/>
    <mergeCell ref="A4:I4"/>
    <mergeCell ref="A5:B5"/>
    <mergeCell ref="D5:I5"/>
    <mergeCell ref="A6:I6"/>
    <mergeCell ref="A7:I7"/>
    <mergeCell ref="D8:I8"/>
    <mergeCell ref="D9:I9"/>
    <mergeCell ref="E11:I11"/>
    <mergeCell ref="D19:E19"/>
    <mergeCell ref="F52:G52"/>
    <mergeCell ref="D20:E20"/>
    <mergeCell ref="D21:E21"/>
    <mergeCell ref="A24:A25"/>
    <mergeCell ref="D24:D25"/>
    <mergeCell ref="A26:I26"/>
    <mergeCell ref="A27:I27"/>
    <mergeCell ref="E53:G53"/>
    <mergeCell ref="A48:D48"/>
    <mergeCell ref="E48:F48"/>
    <mergeCell ref="G48:I48"/>
    <mergeCell ref="A49:D53"/>
    <mergeCell ref="E49:F49"/>
    <mergeCell ref="G49:I49"/>
    <mergeCell ref="E50:F50"/>
    <mergeCell ref="G50:I50"/>
    <mergeCell ref="F51:I51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Q43"/>
  <sheetViews>
    <sheetView tabSelected="1" view="pageLayout" zoomScale="90" zoomScalePageLayoutView="90" workbookViewId="0">
      <selection activeCell="P3" sqref="N1:P3"/>
    </sheetView>
  </sheetViews>
  <sheetFormatPr baseColWidth="10" defaultRowHeight="12.75"/>
  <cols>
    <col min="1" max="1" width="5.42578125" customWidth="1"/>
  </cols>
  <sheetData>
    <row r="3" spans="1:17">
      <c r="A3" s="15"/>
      <c r="B3" s="15"/>
      <c r="C3" s="15"/>
      <c r="D3" s="350" t="s">
        <v>100</v>
      </c>
      <c r="E3" s="350"/>
      <c r="F3" s="350"/>
      <c r="G3" s="350"/>
      <c r="H3" s="350"/>
      <c r="I3" s="350"/>
      <c r="J3" s="350"/>
      <c r="K3" s="350"/>
      <c r="L3" s="350"/>
      <c r="M3" s="15"/>
      <c r="N3" s="15"/>
      <c r="O3" s="15"/>
      <c r="P3" s="118"/>
    </row>
    <row r="4" spans="1:17" ht="13.5" thickBot="1">
      <c r="A4" s="15"/>
      <c r="B4" s="15"/>
      <c r="C4" s="15"/>
      <c r="D4" s="137"/>
      <c r="E4" s="137"/>
      <c r="F4" s="137"/>
      <c r="G4" s="137"/>
      <c r="H4" s="137"/>
      <c r="I4" s="137"/>
      <c r="J4" s="137"/>
      <c r="K4" s="137"/>
      <c r="L4" s="137"/>
      <c r="M4" s="15"/>
      <c r="N4" s="15"/>
      <c r="O4" s="15"/>
      <c r="P4" s="118"/>
    </row>
    <row r="5" spans="1:17" ht="13.5" thickBot="1">
      <c r="A5" s="15"/>
      <c r="B5" s="351" t="s">
        <v>20</v>
      </c>
      <c r="C5" s="352"/>
      <c r="D5" s="353"/>
      <c r="E5" s="15"/>
      <c r="F5" s="351" t="s">
        <v>101</v>
      </c>
      <c r="G5" s="352"/>
      <c r="H5" s="353"/>
      <c r="I5" s="15"/>
      <c r="J5" s="351" t="s">
        <v>102</v>
      </c>
      <c r="K5" s="352"/>
      <c r="L5" s="353"/>
      <c r="M5" s="15"/>
      <c r="N5" s="354" t="s">
        <v>103</v>
      </c>
      <c r="O5" s="355"/>
      <c r="P5" s="356"/>
    </row>
    <row r="6" spans="1:17" ht="13.5" thickBot="1">
      <c r="A6" s="138"/>
      <c r="B6" s="357" t="s">
        <v>104</v>
      </c>
      <c r="C6" s="358"/>
      <c r="D6" s="139" t="s">
        <v>105</v>
      </c>
      <c r="E6" s="15"/>
      <c r="F6" s="357" t="s">
        <v>104</v>
      </c>
      <c r="G6" s="358"/>
      <c r="H6" s="139" t="s">
        <v>105</v>
      </c>
      <c r="I6" s="15"/>
      <c r="J6" s="357" t="s">
        <v>104</v>
      </c>
      <c r="K6" s="358"/>
      <c r="L6" s="140" t="s">
        <v>105</v>
      </c>
      <c r="M6" s="15"/>
      <c r="N6" s="359" t="s">
        <v>104</v>
      </c>
      <c r="O6" s="360"/>
      <c r="P6" s="141" t="s">
        <v>105</v>
      </c>
    </row>
    <row r="7" spans="1:17">
      <c r="A7" s="377" t="s">
        <v>106</v>
      </c>
      <c r="B7" s="370" t="s">
        <v>170</v>
      </c>
      <c r="C7" s="372"/>
      <c r="D7" s="158">
        <v>11</v>
      </c>
      <c r="E7" s="15"/>
      <c r="F7" s="370">
        <v>402</v>
      </c>
      <c r="G7" s="372"/>
      <c r="H7" s="158">
        <v>64</v>
      </c>
      <c r="I7" s="15"/>
      <c r="J7" s="370" t="s">
        <v>107</v>
      </c>
      <c r="K7" s="371"/>
      <c r="L7" s="158">
        <v>10.4</v>
      </c>
      <c r="M7" s="15"/>
      <c r="N7" s="370" t="s">
        <v>108</v>
      </c>
      <c r="O7" s="372"/>
      <c r="P7" s="158">
        <v>7.95</v>
      </c>
      <c r="Q7" s="15" t="s">
        <v>229</v>
      </c>
    </row>
    <row r="8" spans="1:17">
      <c r="A8" s="378"/>
      <c r="B8" s="363" t="s">
        <v>171</v>
      </c>
      <c r="C8" s="365"/>
      <c r="D8" s="230">
        <v>13</v>
      </c>
      <c r="E8" s="15"/>
      <c r="F8" s="363">
        <v>403</v>
      </c>
      <c r="G8" s="365"/>
      <c r="H8" s="230">
        <v>64</v>
      </c>
      <c r="I8" s="15"/>
      <c r="J8" s="363" t="s">
        <v>226</v>
      </c>
      <c r="K8" s="365"/>
      <c r="L8" s="230">
        <v>14.1</v>
      </c>
      <c r="M8" s="15"/>
      <c r="N8" s="363" t="s">
        <v>110</v>
      </c>
      <c r="O8" s="365"/>
      <c r="P8" s="230">
        <v>4.2</v>
      </c>
    </row>
    <row r="9" spans="1:17">
      <c r="A9" s="378"/>
      <c r="B9" s="363" t="s">
        <v>189</v>
      </c>
      <c r="C9" s="365"/>
      <c r="D9" s="230">
        <v>74.3</v>
      </c>
      <c r="E9" s="15"/>
      <c r="F9" s="363">
        <v>404</v>
      </c>
      <c r="G9" s="364"/>
      <c r="H9" s="230">
        <v>64</v>
      </c>
      <c r="I9" s="15"/>
      <c r="J9" s="373" t="s">
        <v>109</v>
      </c>
      <c r="K9" s="374"/>
      <c r="L9" s="234">
        <v>10.4</v>
      </c>
      <c r="M9" s="15"/>
      <c r="N9" s="363" t="s">
        <v>113</v>
      </c>
      <c r="O9" s="364"/>
      <c r="P9" s="230">
        <v>13.2</v>
      </c>
    </row>
    <row r="10" spans="1:17">
      <c r="A10" s="378"/>
      <c r="B10" s="363" t="s">
        <v>111</v>
      </c>
      <c r="C10" s="365"/>
      <c r="D10" s="230">
        <v>172.7</v>
      </c>
      <c r="E10" s="15"/>
      <c r="F10" s="363">
        <v>406</v>
      </c>
      <c r="G10" s="365"/>
      <c r="H10" s="230">
        <v>62</v>
      </c>
      <c r="I10" s="15"/>
      <c r="J10" s="368" t="s">
        <v>112</v>
      </c>
      <c r="K10" s="369"/>
      <c r="L10" s="234">
        <v>10.5</v>
      </c>
      <c r="M10" s="15"/>
      <c r="N10" s="363" t="s">
        <v>116</v>
      </c>
      <c r="O10" s="364"/>
      <c r="P10" s="230">
        <v>15.9</v>
      </c>
    </row>
    <row r="11" spans="1:17">
      <c r="A11" s="378"/>
      <c r="B11" s="363" t="s">
        <v>114</v>
      </c>
      <c r="C11" s="365"/>
      <c r="D11" s="230">
        <v>82.9</v>
      </c>
      <c r="E11" s="15"/>
      <c r="F11" s="363">
        <v>407</v>
      </c>
      <c r="G11" s="365"/>
      <c r="H11" s="230">
        <v>56</v>
      </c>
      <c r="I11" s="15"/>
      <c r="J11" s="366" t="s">
        <v>115</v>
      </c>
      <c r="K11" s="367"/>
      <c r="L11" s="235">
        <v>21</v>
      </c>
      <c r="M11" s="15"/>
      <c r="N11" s="363" t="s">
        <v>119</v>
      </c>
      <c r="O11" s="364"/>
      <c r="P11" s="230">
        <v>13.2</v>
      </c>
    </row>
    <row r="12" spans="1:17">
      <c r="A12" s="378"/>
      <c r="B12" s="363" t="s">
        <v>117</v>
      </c>
      <c r="C12" s="365"/>
      <c r="D12" s="230">
        <v>63.5</v>
      </c>
      <c r="E12" s="15"/>
      <c r="F12" s="363">
        <v>408</v>
      </c>
      <c r="G12" s="365"/>
      <c r="H12" s="230">
        <v>59</v>
      </c>
      <c r="I12" s="15"/>
      <c r="J12" s="366" t="s">
        <v>118</v>
      </c>
      <c r="K12" s="367"/>
      <c r="L12" s="235">
        <v>13</v>
      </c>
      <c r="M12" s="15"/>
      <c r="N12" s="363" t="s">
        <v>122</v>
      </c>
      <c r="O12" s="364"/>
      <c r="P12" s="230">
        <v>20.9</v>
      </c>
    </row>
    <row r="13" spans="1:17" ht="13.5" thickBot="1">
      <c r="A13" s="378"/>
      <c r="B13" s="363" t="s">
        <v>120</v>
      </c>
      <c r="C13" s="365"/>
      <c r="D13" s="230">
        <v>72</v>
      </c>
      <c r="E13" s="15"/>
      <c r="F13" s="363">
        <v>409</v>
      </c>
      <c r="G13" s="365"/>
      <c r="H13" s="230">
        <v>64</v>
      </c>
      <c r="I13" s="15"/>
      <c r="J13" s="368" t="s">
        <v>121</v>
      </c>
      <c r="K13" s="369"/>
      <c r="L13" s="234">
        <v>13</v>
      </c>
      <c r="M13" s="15"/>
      <c r="N13" s="363" t="s">
        <v>125</v>
      </c>
      <c r="O13" s="364"/>
      <c r="P13" s="230">
        <v>4.2</v>
      </c>
    </row>
    <row r="14" spans="1:17" ht="13.5" thickBot="1">
      <c r="A14" s="378"/>
      <c r="B14" s="363" t="s">
        <v>123</v>
      </c>
      <c r="C14" s="365"/>
      <c r="D14" s="230">
        <v>115</v>
      </c>
      <c r="E14" s="15"/>
      <c r="F14" s="361" t="s">
        <v>124</v>
      </c>
      <c r="G14" s="362"/>
      <c r="H14" s="142">
        <f>SUM(H7:H13)</f>
        <v>433</v>
      </c>
      <c r="I14" s="15"/>
      <c r="J14" s="373" t="s">
        <v>266</v>
      </c>
      <c r="K14" s="374"/>
      <c r="L14" s="234">
        <v>12.9</v>
      </c>
      <c r="M14" s="15"/>
      <c r="N14" s="238" t="s">
        <v>127</v>
      </c>
      <c r="O14" s="239"/>
      <c r="P14" s="236">
        <v>4.3</v>
      </c>
    </row>
    <row r="15" spans="1:17" ht="13.5" thickBot="1">
      <c r="A15" s="378"/>
      <c r="B15" s="363" t="s">
        <v>126</v>
      </c>
      <c r="C15" s="365"/>
      <c r="D15" s="230">
        <v>96</v>
      </c>
      <c r="E15" s="15"/>
      <c r="F15" s="143"/>
      <c r="G15" s="143"/>
      <c r="H15" s="144"/>
      <c r="I15" s="15"/>
      <c r="J15" s="373" t="s">
        <v>267</v>
      </c>
      <c r="K15" s="374"/>
      <c r="L15" s="234">
        <v>12.9</v>
      </c>
      <c r="M15" s="15"/>
      <c r="N15" s="375" t="s">
        <v>124</v>
      </c>
      <c r="O15" s="376"/>
      <c r="P15" s="229">
        <f>SUM(P7:P14)</f>
        <v>83.85</v>
      </c>
    </row>
    <row r="16" spans="1:17" ht="13.5" thickBot="1">
      <c r="A16" s="378"/>
      <c r="B16" s="231"/>
      <c r="C16" s="232"/>
      <c r="D16" s="233"/>
      <c r="E16" s="15"/>
      <c r="F16" s="143"/>
      <c r="G16" s="143"/>
      <c r="H16" s="144"/>
      <c r="I16" s="15"/>
      <c r="J16" s="363" t="s">
        <v>265</v>
      </c>
      <c r="K16" s="364"/>
      <c r="L16" s="230">
        <v>25.7</v>
      </c>
      <c r="M16" s="15"/>
    </row>
    <row r="17" spans="1:16" ht="13.5" thickBot="1">
      <c r="A17" s="379"/>
      <c r="B17" s="361" t="s">
        <v>124</v>
      </c>
      <c r="C17" s="362"/>
      <c r="D17" s="142">
        <f>SUM(D7:D16)</f>
        <v>700.4</v>
      </c>
      <c r="E17" s="15"/>
      <c r="F17" s="143"/>
      <c r="G17" s="143"/>
      <c r="H17" s="144"/>
      <c r="I17" s="15"/>
      <c r="J17" s="363" t="s">
        <v>129</v>
      </c>
      <c r="K17" s="364"/>
      <c r="L17" s="230">
        <v>25.9</v>
      </c>
      <c r="M17" s="15"/>
      <c r="N17" s="15"/>
      <c r="O17" s="15"/>
      <c r="P17" s="118"/>
    </row>
    <row r="18" spans="1:16" ht="13.5" thickBot="1">
      <c r="A18" s="138"/>
      <c r="B18" s="143"/>
      <c r="C18" s="143"/>
      <c r="D18" s="144"/>
      <c r="E18" s="15"/>
      <c r="F18" s="145"/>
      <c r="G18" s="145"/>
      <c r="H18" s="144"/>
      <c r="I18" s="15"/>
      <c r="J18" s="363" t="s">
        <v>130</v>
      </c>
      <c r="K18" s="364"/>
      <c r="L18" s="230">
        <v>25.8</v>
      </c>
      <c r="M18" s="15"/>
      <c r="N18" s="351" t="s">
        <v>131</v>
      </c>
      <c r="O18" s="352"/>
      <c r="P18" s="353"/>
    </row>
    <row r="19" spans="1:16" ht="13.5" thickBot="1">
      <c r="A19" s="138"/>
      <c r="B19" s="143"/>
      <c r="C19" s="143"/>
      <c r="D19" s="144"/>
      <c r="E19" s="15"/>
      <c r="F19" s="145"/>
      <c r="G19" s="145"/>
      <c r="H19" s="144"/>
      <c r="I19" s="15"/>
      <c r="J19" s="363" t="s">
        <v>279</v>
      </c>
      <c r="K19" s="364"/>
      <c r="L19" s="230">
        <v>25.26</v>
      </c>
      <c r="M19" s="15"/>
      <c r="N19" s="181"/>
      <c r="O19" s="182"/>
      <c r="P19" s="183"/>
    </row>
    <row r="20" spans="1:16" ht="13.5" thickBot="1">
      <c r="A20" s="138"/>
      <c r="B20" s="146"/>
      <c r="C20" s="146"/>
      <c r="D20" s="147"/>
      <c r="E20" s="15"/>
      <c r="F20" s="177"/>
      <c r="G20" s="177"/>
      <c r="H20" s="144"/>
      <c r="I20" s="15"/>
      <c r="J20" s="363" t="s">
        <v>132</v>
      </c>
      <c r="K20" s="364"/>
      <c r="L20" s="230">
        <v>24.8</v>
      </c>
      <c r="M20" s="15"/>
      <c r="N20" s="359" t="s">
        <v>104</v>
      </c>
      <c r="O20" s="380"/>
      <c r="P20" s="140" t="s">
        <v>105</v>
      </c>
    </row>
    <row r="21" spans="1:16" ht="13.5" thickBot="1">
      <c r="A21" s="15"/>
      <c r="B21" s="351" t="s">
        <v>20</v>
      </c>
      <c r="C21" s="352"/>
      <c r="D21" s="353"/>
      <c r="E21" s="15"/>
      <c r="F21" s="177"/>
      <c r="G21" s="177"/>
      <c r="H21" s="15"/>
      <c r="I21" s="15"/>
      <c r="J21" s="363" t="s">
        <v>133</v>
      </c>
      <c r="K21" s="364"/>
      <c r="L21" s="230">
        <v>10.199999999999999</v>
      </c>
      <c r="M21" s="15"/>
      <c r="N21" s="370"/>
      <c r="O21" s="372"/>
      <c r="P21" s="158"/>
    </row>
    <row r="22" spans="1:16" ht="13.5" thickBot="1">
      <c r="A22" s="377" t="s">
        <v>134</v>
      </c>
      <c r="B22" s="357" t="s">
        <v>104</v>
      </c>
      <c r="C22" s="358"/>
      <c r="D22" s="139" t="s">
        <v>105</v>
      </c>
      <c r="E22" s="15"/>
      <c r="F22" s="177"/>
      <c r="G22" s="177"/>
      <c r="H22" s="15"/>
      <c r="I22" s="15"/>
      <c r="J22" s="363" t="s">
        <v>135</v>
      </c>
      <c r="K22" s="364"/>
      <c r="L22" s="230">
        <v>39.4</v>
      </c>
      <c r="M22" s="15"/>
      <c r="N22" s="363" t="s">
        <v>182</v>
      </c>
      <c r="O22" s="365"/>
      <c r="P22" s="230">
        <v>16.850000000000001</v>
      </c>
    </row>
    <row r="23" spans="1:16" ht="13.5" thickBot="1">
      <c r="A23" s="378"/>
      <c r="B23" s="370" t="s">
        <v>136</v>
      </c>
      <c r="C23" s="371"/>
      <c r="D23" s="237">
        <v>115</v>
      </c>
      <c r="E23" s="15"/>
      <c r="F23" s="177"/>
      <c r="G23" s="177"/>
      <c r="H23" s="15"/>
      <c r="I23" s="15"/>
      <c r="J23" s="363" t="s">
        <v>137</v>
      </c>
      <c r="K23" s="364"/>
      <c r="L23" s="230">
        <v>31.6</v>
      </c>
      <c r="M23" s="15"/>
      <c r="N23" s="363" t="s">
        <v>128</v>
      </c>
      <c r="O23" s="365"/>
      <c r="P23" s="230">
        <v>52.5</v>
      </c>
    </row>
    <row r="24" spans="1:16" ht="13.5" thickBot="1">
      <c r="A24" s="379"/>
      <c r="B24" s="384" t="s">
        <v>124</v>
      </c>
      <c r="C24" s="385"/>
      <c r="D24" s="148">
        <f>SUM(D23)</f>
        <v>115</v>
      </c>
      <c r="E24" s="15"/>
      <c r="F24" s="177"/>
      <c r="G24" s="177"/>
      <c r="H24" s="15"/>
      <c r="I24" s="15"/>
      <c r="J24" s="363" t="s">
        <v>138</v>
      </c>
      <c r="K24" s="364"/>
      <c r="L24" s="230">
        <v>40.6</v>
      </c>
      <c r="M24" s="15"/>
      <c r="N24" s="363" t="s">
        <v>139</v>
      </c>
      <c r="O24" s="365"/>
      <c r="P24" s="230">
        <v>11.8</v>
      </c>
    </row>
    <row r="25" spans="1:16">
      <c r="A25" s="15"/>
      <c r="B25" s="15"/>
      <c r="C25" s="15"/>
      <c r="D25" s="118"/>
      <c r="E25" s="15"/>
      <c r="F25" s="177"/>
      <c r="G25" s="177"/>
      <c r="H25" s="15"/>
      <c r="I25" s="15"/>
      <c r="J25" s="363" t="s">
        <v>297</v>
      </c>
      <c r="K25" s="364"/>
      <c r="L25" s="230">
        <v>24.7</v>
      </c>
      <c r="M25" s="15"/>
      <c r="N25" s="363" t="s">
        <v>140</v>
      </c>
      <c r="O25" s="365"/>
      <c r="P25" s="230">
        <v>63.6</v>
      </c>
    </row>
    <row r="26" spans="1:16" ht="13.5" thickBot="1">
      <c r="A26" s="15"/>
      <c r="B26" s="15"/>
      <c r="C26" s="15"/>
      <c r="D26" s="118"/>
      <c r="E26" s="15"/>
      <c r="F26" s="178"/>
      <c r="G26" s="178"/>
      <c r="H26" s="15"/>
      <c r="I26" s="15"/>
      <c r="J26" s="363" t="s">
        <v>141</v>
      </c>
      <c r="K26" s="364"/>
      <c r="L26" s="230">
        <v>8.3000000000000007</v>
      </c>
      <c r="M26" s="15"/>
      <c r="N26" s="363" t="s">
        <v>142</v>
      </c>
      <c r="O26" s="364"/>
      <c r="P26" s="230">
        <v>9.6</v>
      </c>
    </row>
    <row r="27" spans="1:16" ht="13.5" thickBot="1">
      <c r="A27" s="15"/>
      <c r="B27" s="351" t="s">
        <v>20</v>
      </c>
      <c r="C27" s="352"/>
      <c r="D27" s="353"/>
      <c r="E27" s="15"/>
      <c r="F27" s="145"/>
      <c r="G27" s="145"/>
      <c r="H27" s="15"/>
      <c r="I27" s="15"/>
      <c r="J27" s="410" t="s">
        <v>143</v>
      </c>
      <c r="K27" s="411"/>
      <c r="L27" s="236">
        <v>17</v>
      </c>
      <c r="M27" s="15"/>
      <c r="N27" s="363" t="s">
        <v>188</v>
      </c>
      <c r="O27" s="364"/>
      <c r="P27" s="230">
        <v>6.5</v>
      </c>
    </row>
    <row r="28" spans="1:16" ht="13.5" thickBot="1">
      <c r="A28" s="381" t="s">
        <v>144</v>
      </c>
      <c r="B28" s="357" t="s">
        <v>104</v>
      </c>
      <c r="C28" s="358"/>
      <c r="D28" s="139" t="s">
        <v>105</v>
      </c>
      <c r="E28" s="15"/>
      <c r="F28" s="145"/>
      <c r="G28" s="145"/>
      <c r="H28" s="15"/>
      <c r="I28" s="15"/>
      <c r="J28" s="361" t="s">
        <v>124</v>
      </c>
      <c r="K28" s="362"/>
      <c r="L28" s="142">
        <f>SUM(L7:L27)</f>
        <v>417.46000000000004</v>
      </c>
      <c r="M28" s="15"/>
      <c r="N28" s="363" t="s">
        <v>146</v>
      </c>
      <c r="O28" s="364"/>
      <c r="P28" s="230">
        <v>267.60000000000002</v>
      </c>
    </row>
    <row r="29" spans="1:16">
      <c r="A29" s="382"/>
      <c r="B29" s="386" t="s">
        <v>145</v>
      </c>
      <c r="C29" s="387"/>
      <c r="D29" s="237">
        <v>28</v>
      </c>
      <c r="E29" s="15"/>
      <c r="F29" s="15"/>
      <c r="G29" s="15"/>
      <c r="H29" s="15"/>
      <c r="I29" s="15"/>
      <c r="J29" s="143"/>
      <c r="K29" s="143"/>
      <c r="L29" s="144"/>
      <c r="M29" s="15"/>
      <c r="N29" s="363" t="s">
        <v>147</v>
      </c>
      <c r="O29" s="364"/>
      <c r="P29" s="230">
        <v>418</v>
      </c>
    </row>
    <row r="30" spans="1:16" ht="13.5" thickBot="1">
      <c r="A30" s="382"/>
      <c r="B30" s="388"/>
      <c r="C30" s="389"/>
      <c r="D30" s="149"/>
      <c r="E30" s="15"/>
      <c r="F30" s="15"/>
      <c r="G30" s="15"/>
      <c r="H30" s="15"/>
      <c r="I30" s="15"/>
      <c r="J30" s="143"/>
      <c r="K30" s="143"/>
      <c r="L30" s="144"/>
      <c r="M30" s="15"/>
      <c r="N30" s="363" t="s">
        <v>148</v>
      </c>
      <c r="O30" s="364"/>
      <c r="P30" s="230">
        <v>22</v>
      </c>
    </row>
    <row r="31" spans="1:16" ht="13.5" thickBot="1">
      <c r="A31" s="383"/>
      <c r="B31" s="361" t="s">
        <v>124</v>
      </c>
      <c r="C31" s="397"/>
      <c r="D31" s="150">
        <f>SUM(D29:D30)</f>
        <v>28</v>
      </c>
      <c r="E31" s="15"/>
      <c r="F31" s="143"/>
      <c r="G31" s="15"/>
      <c r="H31" s="15"/>
      <c r="I31" s="15"/>
      <c r="J31" s="143"/>
      <c r="K31" s="143"/>
      <c r="L31" s="144"/>
      <c r="M31" s="15"/>
      <c r="N31" s="363" t="s">
        <v>285</v>
      </c>
      <c r="O31" s="364"/>
      <c r="P31" s="230">
        <v>54</v>
      </c>
    </row>
    <row r="32" spans="1:16">
      <c r="A32" s="15"/>
      <c r="B32" s="15"/>
      <c r="C32" s="15"/>
      <c r="D32" s="118"/>
      <c r="E32" s="15"/>
      <c r="F32" s="15"/>
      <c r="G32" s="15"/>
      <c r="H32" s="15"/>
      <c r="I32" s="15"/>
      <c r="J32" s="143"/>
      <c r="K32" s="143"/>
      <c r="L32" s="144"/>
      <c r="M32" s="15"/>
      <c r="N32" s="363" t="s">
        <v>303</v>
      </c>
      <c r="O32" s="364"/>
      <c r="P32" s="230">
        <v>4.7</v>
      </c>
    </row>
    <row r="33" spans="1:16">
      <c r="A33" s="15"/>
      <c r="B33" s="15"/>
      <c r="C33" s="15"/>
      <c r="D33" s="118"/>
      <c r="E33" s="15"/>
      <c r="F33" s="15"/>
      <c r="G33" s="15"/>
      <c r="H33" s="15"/>
      <c r="I33" s="15"/>
      <c r="J33" s="143"/>
      <c r="K33" s="143"/>
      <c r="L33" s="144"/>
      <c r="M33" s="15"/>
      <c r="N33" s="363" t="s">
        <v>290</v>
      </c>
      <c r="O33" s="364"/>
      <c r="P33" s="230">
        <v>87.08</v>
      </c>
    </row>
    <row r="34" spans="1:16">
      <c r="A34" s="15"/>
      <c r="B34" s="15"/>
      <c r="C34" s="15"/>
      <c r="D34" s="118"/>
      <c r="E34" s="15"/>
      <c r="F34" s="15"/>
      <c r="G34" s="15"/>
      <c r="H34" s="15"/>
      <c r="I34" s="15"/>
      <c r="J34" s="143"/>
      <c r="K34" s="143"/>
      <c r="L34" s="144"/>
      <c r="M34" s="15"/>
      <c r="N34" s="363" t="s">
        <v>289</v>
      </c>
      <c r="O34" s="364"/>
      <c r="P34" s="230">
        <v>23.22</v>
      </c>
    </row>
    <row r="35" spans="1:16" ht="13.5" thickBot="1">
      <c r="A35" s="15"/>
      <c r="B35" s="15"/>
      <c r="C35" s="15"/>
      <c r="D35" s="118"/>
      <c r="E35" s="15"/>
      <c r="F35" s="15"/>
      <c r="G35" s="15"/>
      <c r="H35" s="15"/>
      <c r="I35" s="15"/>
      <c r="J35" s="143"/>
      <c r="K35" s="143"/>
      <c r="L35" s="144"/>
      <c r="M35" s="15"/>
      <c r="N35" s="390" t="s">
        <v>150</v>
      </c>
      <c r="O35" s="391"/>
      <c r="P35" s="240">
        <v>52</v>
      </c>
    </row>
    <row r="36" spans="1:16" ht="13.5" thickBot="1">
      <c r="A36" s="15"/>
      <c r="B36" s="15"/>
      <c r="C36" s="15"/>
      <c r="D36" s="118"/>
      <c r="E36" s="15"/>
      <c r="F36" s="15"/>
      <c r="G36" s="15"/>
      <c r="H36" s="15"/>
      <c r="I36" s="15"/>
      <c r="J36" s="143"/>
      <c r="K36" s="143"/>
      <c r="L36" s="144"/>
      <c r="M36" s="15"/>
      <c r="N36" s="392" t="s">
        <v>124</v>
      </c>
      <c r="O36" s="393"/>
      <c r="P36" s="151">
        <f>SUM(P21:P35)</f>
        <v>1089.45</v>
      </c>
    </row>
    <row r="37" spans="1:16">
      <c r="A37" s="15"/>
      <c r="B37" s="15"/>
      <c r="C37" s="15"/>
      <c r="D37" s="118"/>
      <c r="E37" s="15"/>
      <c r="F37" s="15"/>
      <c r="G37" s="15"/>
      <c r="H37" s="15"/>
      <c r="I37" s="15"/>
      <c r="J37" s="143"/>
      <c r="K37" s="143"/>
      <c r="L37" s="144"/>
      <c r="M37" s="15"/>
    </row>
    <row r="38" spans="1:16" ht="13.5" thickBot="1">
      <c r="A38" s="145"/>
      <c r="B38" s="143"/>
      <c r="C38" s="143"/>
      <c r="D38" s="144"/>
      <c r="E38" s="15"/>
      <c r="F38" s="15"/>
      <c r="G38" s="15"/>
      <c r="H38" s="15"/>
      <c r="I38" s="15"/>
      <c r="J38" s="143"/>
      <c r="K38" s="143"/>
      <c r="L38" s="144"/>
      <c r="M38" s="15"/>
      <c r="N38" s="15"/>
      <c r="O38" s="15"/>
      <c r="P38" s="15"/>
    </row>
    <row r="39" spans="1:16" ht="13.5" thickBot="1">
      <c r="A39" s="15"/>
      <c r="B39" s="152"/>
      <c r="C39" s="394" t="s">
        <v>338</v>
      </c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6"/>
      <c r="P39" s="118"/>
    </row>
    <row r="40" spans="1:16" ht="13.5" thickBot="1">
      <c r="A40" s="15"/>
      <c r="B40" s="152"/>
      <c r="C40" s="402" t="s">
        <v>151</v>
      </c>
      <c r="D40" s="403"/>
      <c r="E40" s="402" t="s">
        <v>152</v>
      </c>
      <c r="F40" s="403"/>
      <c r="G40" s="402" t="s">
        <v>153</v>
      </c>
      <c r="H40" s="403"/>
      <c r="I40" s="402" t="s">
        <v>154</v>
      </c>
      <c r="J40" s="403"/>
      <c r="K40" s="222" t="s">
        <v>155</v>
      </c>
      <c r="L40" s="404" t="s">
        <v>156</v>
      </c>
      <c r="M40" s="405"/>
      <c r="N40" s="223" t="s">
        <v>157</v>
      </c>
      <c r="O40" s="224"/>
      <c r="P40" s="118"/>
    </row>
    <row r="41" spans="1:16" ht="13.5" thickBot="1">
      <c r="A41" s="15"/>
      <c r="B41" s="153"/>
      <c r="C41" s="406">
        <f>D17+D24+D31</f>
        <v>843.4</v>
      </c>
      <c r="D41" s="407"/>
      <c r="E41" s="406">
        <f>H14</f>
        <v>433</v>
      </c>
      <c r="F41" s="407"/>
      <c r="G41" s="406">
        <f>L28</f>
        <v>417.46000000000004</v>
      </c>
      <c r="H41" s="407"/>
      <c r="I41" s="408">
        <f>P15</f>
        <v>83.85</v>
      </c>
      <c r="J41" s="409"/>
      <c r="K41" s="225">
        <f>P36</f>
        <v>1089.45</v>
      </c>
      <c r="L41" s="408">
        <f>N41-SUM(C41:K41)</f>
        <v>1465.2399999999998</v>
      </c>
      <c r="M41" s="409"/>
      <c r="N41" s="226">
        <v>4332.3999999999996</v>
      </c>
      <c r="O41" s="223" t="s">
        <v>105</v>
      </c>
      <c r="P41" s="118"/>
    </row>
    <row r="42" spans="1:16" ht="13.5" thickBot="1">
      <c r="A42" s="15"/>
      <c r="B42" s="153"/>
      <c r="C42" s="398"/>
      <c r="D42" s="399"/>
      <c r="E42" s="398"/>
      <c r="F42" s="399"/>
      <c r="G42" s="398"/>
      <c r="H42" s="399"/>
      <c r="I42" s="398"/>
      <c r="J42" s="399"/>
      <c r="K42" s="227"/>
      <c r="L42" s="400"/>
      <c r="M42" s="401"/>
      <c r="N42" s="228"/>
      <c r="O42" s="223"/>
      <c r="P42" s="118"/>
    </row>
    <row r="43" spans="1:16">
      <c r="A43" s="15"/>
      <c r="B43" s="153"/>
      <c r="C43" s="154"/>
      <c r="D43" s="154"/>
      <c r="E43" s="154"/>
      <c r="F43" s="154"/>
      <c r="G43" s="154"/>
      <c r="H43" s="154"/>
      <c r="I43" s="154"/>
      <c r="J43" s="154"/>
      <c r="K43" s="154"/>
      <c r="L43" s="155"/>
      <c r="M43" s="155"/>
      <c r="N43" s="155"/>
      <c r="O43" s="153"/>
      <c r="P43" s="118"/>
    </row>
  </sheetData>
  <mergeCells count="102">
    <mergeCell ref="C42:D42"/>
    <mergeCell ref="E42:F42"/>
    <mergeCell ref="G42:H42"/>
    <mergeCell ref="I42:J42"/>
    <mergeCell ref="L42:M42"/>
    <mergeCell ref="F9:G9"/>
    <mergeCell ref="J19:K19"/>
    <mergeCell ref="C40:D40"/>
    <mergeCell ref="E40:F40"/>
    <mergeCell ref="G40:H40"/>
    <mergeCell ref="I40:J40"/>
    <mergeCell ref="L40:M40"/>
    <mergeCell ref="C41:D41"/>
    <mergeCell ref="E41:F41"/>
    <mergeCell ref="G41:H41"/>
    <mergeCell ref="I41:J41"/>
    <mergeCell ref="L41:M41"/>
    <mergeCell ref="J26:K26"/>
    <mergeCell ref="B9:C9"/>
    <mergeCell ref="B27:D27"/>
    <mergeCell ref="J27:K27"/>
    <mergeCell ref="J20:K20"/>
    <mergeCell ref="B13:C13"/>
    <mergeCell ref="F13:G13"/>
    <mergeCell ref="N32:O32"/>
    <mergeCell ref="N33:O33"/>
    <mergeCell ref="N34:O34"/>
    <mergeCell ref="N35:O35"/>
    <mergeCell ref="N36:O36"/>
    <mergeCell ref="C39:O39"/>
    <mergeCell ref="N29:O29"/>
    <mergeCell ref="N30:O30"/>
    <mergeCell ref="B31:C31"/>
    <mergeCell ref="N31:O31"/>
    <mergeCell ref="N27:O27"/>
    <mergeCell ref="A28:A31"/>
    <mergeCell ref="B28:C28"/>
    <mergeCell ref="J28:K28"/>
    <mergeCell ref="N28:O28"/>
    <mergeCell ref="J23:K23"/>
    <mergeCell ref="N23:O23"/>
    <mergeCell ref="B24:C24"/>
    <mergeCell ref="J24:K24"/>
    <mergeCell ref="N24:O24"/>
    <mergeCell ref="J25:K25"/>
    <mergeCell ref="N25:O25"/>
    <mergeCell ref="N26:O26"/>
    <mergeCell ref="B29:C30"/>
    <mergeCell ref="J18:K18"/>
    <mergeCell ref="N18:P18"/>
    <mergeCell ref="B14:C14"/>
    <mergeCell ref="F14:G14"/>
    <mergeCell ref="J14:K14"/>
    <mergeCell ref="B15:C15"/>
    <mergeCell ref="J15:K15"/>
    <mergeCell ref="A7:A17"/>
    <mergeCell ref="B7:C7"/>
    <mergeCell ref="F7:G7"/>
    <mergeCell ref="A22:A24"/>
    <mergeCell ref="B22:C22"/>
    <mergeCell ref="J22:K22"/>
    <mergeCell ref="N22:O22"/>
    <mergeCell ref="B23:C23"/>
    <mergeCell ref="N20:O20"/>
    <mergeCell ref="B21:D21"/>
    <mergeCell ref="J21:K21"/>
    <mergeCell ref="N21:O21"/>
    <mergeCell ref="J7:K7"/>
    <mergeCell ref="N7:O7"/>
    <mergeCell ref="B8:C8"/>
    <mergeCell ref="F8:G8"/>
    <mergeCell ref="J9:K9"/>
    <mergeCell ref="N8:O8"/>
    <mergeCell ref="B10:C10"/>
    <mergeCell ref="J8:K8"/>
    <mergeCell ref="J16:K16"/>
    <mergeCell ref="N15:O15"/>
    <mergeCell ref="N10:O10"/>
    <mergeCell ref="B11:C11"/>
    <mergeCell ref="F11:G11"/>
    <mergeCell ref="J11:K11"/>
    <mergeCell ref="N11:O11"/>
    <mergeCell ref="B17:C17"/>
    <mergeCell ref="J17:K17"/>
    <mergeCell ref="B12:C12"/>
    <mergeCell ref="F12:G12"/>
    <mergeCell ref="J12:K12"/>
    <mergeCell ref="N12:O12"/>
    <mergeCell ref="N9:O9"/>
    <mergeCell ref="J13:K13"/>
    <mergeCell ref="N13:O13"/>
    <mergeCell ref="F10:G10"/>
    <mergeCell ref="J10:K10"/>
    <mergeCell ref="D3:L3"/>
    <mergeCell ref="B5:D5"/>
    <mergeCell ref="F5:H5"/>
    <mergeCell ref="J5:L5"/>
    <mergeCell ref="N5:P5"/>
    <mergeCell ref="B6:C6"/>
    <mergeCell ref="F6:G6"/>
    <mergeCell ref="J6:K6"/>
    <mergeCell ref="N6:O6"/>
  </mergeCells>
  <pageMargins left="0.7" right="0.7" top="0.87870370370370365" bottom="0.75" header="0.3" footer="0.3"/>
  <pageSetup paperSize="9" scale="73" orientation="landscape" horizontalDpi="300" verticalDpi="300" r:id="rId1"/>
  <headerFooter>
    <oddHeader>&amp;C&amp;"Arial,Negrita"UNIVERSIDAD DEL QUINDIO
OFICINA ASESORA DE PLANEACIÓN Y DESARROLLO
OFICINA DE PLANEACIÓN FISCIA
AÑO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FICHA GENERAL</vt:lpstr>
      <vt:lpstr>FICHA POR PISO </vt:lpstr>
      <vt:lpstr>FICHA DEP. PISO 1</vt:lpstr>
      <vt:lpstr>FICHA DEP. PISO 2</vt:lpstr>
      <vt:lpstr>FICHA DEP. PISO 3</vt:lpstr>
      <vt:lpstr>Inf. Integral Fisico</vt:lpstr>
    </vt:vector>
  </TitlesOfParts>
  <Company>Windows XP Colossus Edition 2 Reloaded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CELSO FERNANDO</cp:lastModifiedBy>
  <cp:lastPrinted>2009-09-07T21:55:32Z</cp:lastPrinted>
  <dcterms:created xsi:type="dcterms:W3CDTF">2009-09-02T21:38:35Z</dcterms:created>
  <dcterms:modified xsi:type="dcterms:W3CDTF">2010-02-19T17:16:20Z</dcterms:modified>
</cp:coreProperties>
</file>